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4175" windowHeight="7875" firstSheet="10" activeTab="12"/>
  </bookViews>
  <sheets>
    <sheet name="PRANATA KOMPUTER" sheetId="1" r:id="rId1"/>
    <sheet name="analis kepeg penyelia" sheetId="2" r:id="rId2"/>
    <sheet name="ANALIS KEPEG pelaksana" sheetId="3" r:id="rId3"/>
    <sheet name="ANALIS KEPEG PEMULA" sheetId="4" r:id="rId4"/>
    <sheet name="ARSIPARIS PELAKSANA PEMULA" sheetId="5" r:id="rId5"/>
    <sheet name="ARIPARIS PELAKSANA lanjut" sheetId="6" r:id="rId6"/>
    <sheet name="pramu kantor" sheetId="7" r:id="rId7"/>
    <sheet name="pengadministrasi kerumahtanggaa" sheetId="8" r:id="rId8"/>
    <sheet name="Petugas Keamanan" sheetId="9" r:id="rId9"/>
    <sheet name="Teknisi gedung dan listrik" sheetId="10" r:id="rId10"/>
    <sheet name="laporan BMN Penyelia" sheetId="11" r:id="rId11"/>
    <sheet name="Penuyusn BMN klas 6" sheetId="12" r:id="rId12"/>
    <sheet name="Penelola BMN klas 5" sheetId="13" r:id="rId13"/>
  </sheets>
  <calcPr calcId="124519"/>
</workbook>
</file>

<file path=xl/calcChain.xml><?xml version="1.0" encoding="utf-8"?>
<calcChain xmlns="http://schemas.openxmlformats.org/spreadsheetml/2006/main">
  <c r="G13" i="13"/>
  <c r="I13" s="1"/>
  <c r="G12"/>
  <c r="I12" s="1"/>
  <c r="G11"/>
  <c r="I11" s="1"/>
  <c r="G10"/>
  <c r="I10" s="1"/>
  <c r="G9"/>
  <c r="I9" s="1"/>
  <c r="G8"/>
  <c r="I8" s="1"/>
  <c r="G7"/>
  <c r="I7" s="1"/>
  <c r="G6"/>
  <c r="I6" s="1"/>
  <c r="I14" s="1"/>
  <c r="I15" s="1"/>
  <c r="D17" s="1"/>
  <c r="D19" s="1"/>
  <c r="E3"/>
  <c r="F3" s="1"/>
  <c r="G14" i="12"/>
  <c r="I14" s="1"/>
  <c r="G13"/>
  <c r="I13" s="1"/>
  <c r="G15"/>
  <c r="I15" s="1"/>
  <c r="G12"/>
  <c r="I12" s="1"/>
  <c r="G11"/>
  <c r="I11" s="1"/>
  <c r="G10"/>
  <c r="I10" s="1"/>
  <c r="G9"/>
  <c r="I9" s="1"/>
  <c r="G8"/>
  <c r="I8" s="1"/>
  <c r="G7"/>
  <c r="I7" s="1"/>
  <c r="G6"/>
  <c r="I6" s="1"/>
  <c r="E3"/>
  <c r="F3" s="1"/>
  <c r="I16" l="1"/>
  <c r="I17" s="1"/>
  <c r="D19" s="1"/>
  <c r="D21" s="1"/>
  <c r="G13" i="11"/>
  <c r="I13" s="1"/>
  <c r="G12"/>
  <c r="I12" s="1"/>
  <c r="G11"/>
  <c r="I11" s="1"/>
  <c r="G10"/>
  <c r="I10" s="1"/>
  <c r="G9"/>
  <c r="I9" s="1"/>
  <c r="G8"/>
  <c r="I8" s="1"/>
  <c r="G7"/>
  <c r="I7" s="1"/>
  <c r="G6"/>
  <c r="I6" s="1"/>
  <c r="I14" s="1"/>
  <c r="I15" s="1"/>
  <c r="E3"/>
  <c r="F3" s="1"/>
  <c r="D17" l="1"/>
  <c r="D19" s="1"/>
  <c r="G9" i="10"/>
  <c r="I9" s="1"/>
  <c r="G8"/>
  <c r="I8" s="1"/>
  <c r="G7"/>
  <c r="I7" s="1"/>
  <c r="G6"/>
  <c r="I6" s="1"/>
  <c r="I10" s="1"/>
  <c r="I11" s="1"/>
  <c r="D13" s="1"/>
  <c r="D15" s="1"/>
  <c r="E3"/>
  <c r="F3" s="1"/>
  <c r="I6" i="9"/>
  <c r="G8"/>
  <c r="E3"/>
  <c r="F3" s="1"/>
  <c r="G13" l="1"/>
  <c r="I13" s="1"/>
  <c r="G12"/>
  <c r="I12" s="1"/>
  <c r="G11"/>
  <c r="I11" s="1"/>
  <c r="G10"/>
  <c r="I10" s="1"/>
  <c r="G9"/>
  <c r="I9" s="1"/>
  <c r="I8"/>
  <c r="G7"/>
  <c r="I7" s="1"/>
  <c r="G6"/>
  <c r="I14" l="1"/>
  <c r="I15" i="7"/>
  <c r="G14"/>
  <c r="I14" s="1"/>
  <c r="G13"/>
  <c r="I13" s="1"/>
  <c r="G15" i="8"/>
  <c r="I15"/>
  <c r="G13"/>
  <c r="I13"/>
  <c r="G14"/>
  <c r="I14"/>
  <c r="G12"/>
  <c r="I12" s="1"/>
  <c r="G11"/>
  <c r="I11" s="1"/>
  <c r="G10"/>
  <c r="I10" s="1"/>
  <c r="G9"/>
  <c r="I9" s="1"/>
  <c r="G8"/>
  <c r="I8" s="1"/>
  <c r="G7"/>
  <c r="I7" s="1"/>
  <c r="G6"/>
  <c r="G12" i="7"/>
  <c r="I12"/>
  <c r="G11"/>
  <c r="I11" s="1"/>
  <c r="G10"/>
  <c r="I10" s="1"/>
  <c r="G9"/>
  <c r="I9" s="1"/>
  <c r="G8"/>
  <c r="I8" s="1"/>
  <c r="G7"/>
  <c r="I7" s="1"/>
  <c r="G6"/>
  <c r="I6" s="1"/>
  <c r="I15" i="9" l="1"/>
  <c r="D17" s="1"/>
  <c r="D19" s="1"/>
  <c r="I6" i="8"/>
  <c r="I16" i="7"/>
  <c r="D18" s="1"/>
  <c r="D20" s="1"/>
  <c r="G11" i="6"/>
  <c r="I11" s="1"/>
  <c r="G10"/>
  <c r="I10" s="1"/>
  <c r="G9"/>
  <c r="I9" s="1"/>
  <c r="G8"/>
  <c r="I8" s="1"/>
  <c r="G7"/>
  <c r="I7" s="1"/>
  <c r="G6"/>
  <c r="I6" s="1"/>
  <c r="I12" s="1"/>
  <c r="I13" s="1"/>
  <c r="D15" s="1"/>
  <c r="D17" s="1"/>
  <c r="G11" i="5"/>
  <c r="I11" s="1"/>
  <c r="G10"/>
  <c r="I10" s="1"/>
  <c r="G9"/>
  <c r="I9" s="1"/>
  <c r="G8"/>
  <c r="I8" s="1"/>
  <c r="G7"/>
  <c r="I7" s="1"/>
  <c r="G6"/>
  <c r="I6" s="1"/>
  <c r="I12" s="1"/>
  <c r="I13" s="1"/>
  <c r="D15" s="1"/>
  <c r="D17" s="1"/>
  <c r="G18" i="4"/>
  <c r="I18" s="1"/>
  <c r="G17"/>
  <c r="I17" s="1"/>
  <c r="G16"/>
  <c r="I16" s="1"/>
  <c r="G15"/>
  <c r="I15" s="1"/>
  <c r="G14"/>
  <c r="I14" s="1"/>
  <c r="G13"/>
  <c r="I13" s="1"/>
  <c r="G12"/>
  <c r="I12" s="1"/>
  <c r="G11"/>
  <c r="I11" s="1"/>
  <c r="G10"/>
  <c r="I10" s="1"/>
  <c r="G9"/>
  <c r="I9" s="1"/>
  <c r="G8"/>
  <c r="I8" s="1"/>
  <c r="G7"/>
  <c r="I7" s="1"/>
  <c r="G6"/>
  <c r="I6" s="1"/>
  <c r="I19" s="1"/>
  <c r="I20" s="1"/>
  <c r="D22" s="1"/>
  <c r="D24" s="1"/>
  <c r="G18" i="3"/>
  <c r="I18" s="1"/>
  <c r="G17"/>
  <c r="I17" s="1"/>
  <c r="G16"/>
  <c r="I16" s="1"/>
  <c r="G15"/>
  <c r="I15" s="1"/>
  <c r="G14"/>
  <c r="I14" s="1"/>
  <c r="G13"/>
  <c r="I13" s="1"/>
  <c r="G12"/>
  <c r="I12" s="1"/>
  <c r="G11"/>
  <c r="I11" s="1"/>
  <c r="G10"/>
  <c r="I10" s="1"/>
  <c r="G9"/>
  <c r="I9" s="1"/>
  <c r="G8"/>
  <c r="I8" s="1"/>
  <c r="G7"/>
  <c r="I7" s="1"/>
  <c r="G6"/>
  <c r="I6" s="1"/>
  <c r="I19" s="1"/>
  <c r="I20" s="1"/>
  <c r="D22" s="1"/>
  <c r="D24" s="1"/>
  <c r="G16" i="2"/>
  <c r="G17"/>
  <c r="G18"/>
  <c r="I11"/>
  <c r="I13"/>
  <c r="I7"/>
  <c r="I8"/>
  <c r="I6"/>
  <c r="I18"/>
  <c r="I17"/>
  <c r="I16"/>
  <c r="G15"/>
  <c r="I15" s="1"/>
  <c r="G14"/>
  <c r="I14" s="1"/>
  <c r="G13"/>
  <c r="G12"/>
  <c r="I12" s="1"/>
  <c r="G11"/>
  <c r="G10"/>
  <c r="I10" s="1"/>
  <c r="G9"/>
  <c r="I9" s="1"/>
  <c r="G8"/>
  <c r="G7"/>
  <c r="G6"/>
  <c r="I16" i="8" l="1"/>
  <c r="I17" s="1"/>
  <c r="D19" s="1"/>
  <c r="D21" s="1"/>
  <c r="I19" i="2"/>
  <c r="I20" s="1"/>
  <c r="D22" s="1"/>
  <c r="D24" s="1"/>
  <c r="D28" i="1"/>
  <c r="G24"/>
  <c r="G23"/>
  <c r="G22"/>
  <c r="G21"/>
  <c r="G20"/>
  <c r="G19"/>
  <c r="G18"/>
  <c r="G17"/>
  <c r="G16"/>
  <c r="G15"/>
  <c r="G14"/>
  <c r="G13"/>
  <c r="G12"/>
  <c r="G11"/>
  <c r="I11" s="1"/>
  <c r="G10"/>
  <c r="I10" s="1"/>
  <c r="G9"/>
  <c r="I9" s="1"/>
  <c r="G8"/>
  <c r="I8" s="1"/>
  <c r="G7"/>
  <c r="G6"/>
  <c r="I6" s="1"/>
  <c r="I25" s="1"/>
  <c r="I26" l="1"/>
</calcChain>
</file>

<file path=xl/sharedStrings.xml><?xml version="1.0" encoding="utf-8"?>
<sst xmlns="http://schemas.openxmlformats.org/spreadsheetml/2006/main" count="813" uniqueCount="158">
  <si>
    <t>Uraian Tugas</t>
  </si>
  <si>
    <t>Beban Kerja</t>
  </si>
  <si>
    <t>SKR</t>
  </si>
  <si>
    <t>WPT</t>
  </si>
  <si>
    <t>jam/thn</t>
  </si>
  <si>
    <t>bahan/thn</t>
  </si>
  <si>
    <t>jam/bahan</t>
  </si>
  <si>
    <t>uker/thn</t>
  </si>
  <si>
    <t>jam/uker</t>
  </si>
  <si>
    <t>keg/thn</t>
  </si>
  <si>
    <t>lap/thn</t>
  </si>
  <si>
    <t>jam/lap</t>
  </si>
  <si>
    <t>No</t>
  </si>
  <si>
    <t>Konversi</t>
  </si>
  <si>
    <t>Mengumpulkan dan mengolah bahan penyusunan program kerja Subbagian</t>
  </si>
  <si>
    <t>mnt/th</t>
  </si>
  <si>
    <t>eks/thn</t>
  </si>
  <si>
    <t>mnt/eks</t>
  </si>
  <si>
    <t>mnt/thn</t>
  </si>
  <si>
    <t>unit/thn</t>
  </si>
  <si>
    <t>jam/unit</t>
  </si>
  <si>
    <t>Mengelola dokumen analisis jabatan dan hasil perhitungan beban kerja</t>
  </si>
  <si>
    <t>dok/thn</t>
  </si>
  <si>
    <t>jam/dok</t>
  </si>
  <si>
    <t>Mengumpulkan dan menyiapkan bahan penyusunan laporan pelaksanaan program Subbagian.</t>
  </si>
  <si>
    <t>menit</t>
  </si>
  <si>
    <t>data&amp;informasi/thn</t>
  </si>
  <si>
    <t>menit/data&amp;informasi</t>
  </si>
  <si>
    <t>Mengumpulkan dan mengolah bahan pembinaan pelayanan publik</t>
  </si>
  <si>
    <t xml:space="preserve">Mengumpulkan dan mengolah bahan sosialisasi tata naskah </t>
  </si>
  <si>
    <t>Mengumpulkan bahan pengembangan tata nilai dan budaya kerja</t>
  </si>
  <si>
    <t>Menyiapkan bahan penyusunan konsep instrumen evaluasi ketatalaksanaan</t>
  </si>
  <si>
    <t>menit/hari</t>
  </si>
  <si>
    <t>Mengumpulkan dan mengolah data dan infromasi hasil pemantauan dan evaluasi sosialisasi tata naskah</t>
  </si>
  <si>
    <t>Mengumpulkan dan mengolah data dan infromasi hasil pemantauan dan evaluasi penerapan tata nilai dan budaya kerja</t>
  </si>
  <si>
    <t>Mengumpulkan dan mengolah data dan infromasi hasil pemantauan dan pelayanan publik</t>
  </si>
  <si>
    <t>Mengumpulkan dan mengolah bahan laporan tahunan Subbag Sispro</t>
  </si>
  <si>
    <t>laporan/thn</t>
  </si>
  <si>
    <t>jam/naskah</t>
  </si>
  <si>
    <t>∑WPT</t>
  </si>
  <si>
    <t>jam/th</t>
  </si>
  <si>
    <t xml:space="preserve">Jumlah pegawai yang dibutuhkan untuk jabatan Pranata Komputer Penyelia = </t>
  </si>
  <si>
    <t>Jabatan     : PRANATA KOMPUTER PELAKSANA</t>
  </si>
  <si>
    <t>Unit Kerja: SUBBAGIAN UMUM KEPEGAWAIAN DAN PERLENGKAPAN FIP UNY</t>
  </si>
  <si>
    <t>Menyiapkan instrumen pengumpulan data jabatan dan perhitungan beban kerja di lingkungan Subbagian</t>
  </si>
  <si>
    <t>Mengumpulkan data jabatan Subagian</t>
  </si>
  <si>
    <t xml:space="preserve">Mengumpulkan dan mengolah bahan kajian pengembangan program subbagian </t>
  </si>
  <si>
    <t>Mengumpulkan bahan penyusunan konsep program kerja subbagian</t>
  </si>
  <si>
    <t>Mengumpulkan dan mengolah data pelaksanaan perhitungan beban kerja di lingkungan subbagian</t>
  </si>
  <si>
    <t>Mengumpulkan dan mengolah bahan pembinaan kepegawaian</t>
  </si>
  <si>
    <t xml:space="preserve">Mengumpulkan dan mengolah data dan infromasi hasil pemantauan dan evaluasi </t>
  </si>
  <si>
    <t>x 1 orang= 2,601333 orang</t>
  </si>
  <si>
    <t xml:space="preserve"> </t>
  </si>
  <si>
    <t>Jabatan     : ANALIS KEPEGAWAIAN PENYELIA  (KELAS 7)</t>
  </si>
  <si>
    <t>Memberikan layanan usulan kenaikan pangkat tenaga akademik dan tenaga administrasi</t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</si>
  <si>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Memproses usulan kenaikan jabatan lektor kepala, guru besar; </t>
    </r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</si>
  <si>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Menyiapkan pelaksanaan penilaian angka kredit tenaga akademik;</t>
    </r>
  </si>
  <si>
    <t>Memproses usulan pensiun tenaga akademik dan tenaga administrasi;</t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</si>
  <si>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Memproses usulan kartu pegawai, kartu istri, atau kartu suami;</t>
    </r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</si>
  <si>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Mengumpulkan, mengolah dan menyajikan data dan dalam bentuk statistik kepegawaian tenaga akademik dan administrasi;</t>
    </r>
  </si>
  <si>
    <t xml:space="preserve">Memproses usulan surat keputusan studi lanjut dalam negeri tenaga akademik </t>
  </si>
  <si>
    <t xml:space="preserve">Memproses usulan  formasi tenaga akademik dan administrasi </t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</si>
  <si>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Memproses usulan surat keputusan studi lanjut luar negeri tenaga akademik </t>
    </r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</si>
  <si>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Memproses usulan pemberian bantuan studi </t>
    </r>
  </si>
  <si>
    <t>Memproses usulan Dosen Luar Biasa</t>
  </si>
  <si>
    <t>Memproses usulan Guru Besar Emiritus</t>
  </si>
  <si>
    <t>dok/bln</t>
  </si>
  <si>
    <t>dok/bulan</t>
  </si>
  <si>
    <t>do/bulan</t>
  </si>
  <si>
    <t xml:space="preserve">Memproses usulan perpanjangan Batas Usia Pensiun GB </t>
  </si>
  <si>
    <t>Jabatan     : ANALIS KEPEGAWAIAN PELAKSANA (KELAS 6)</t>
  </si>
  <si>
    <t>Jabatan     : ANALIS KEPEGAWAIAN PEMULA (KELAS 6)</t>
  </si>
  <si>
    <t>berkas/thn</t>
  </si>
  <si>
    <t>menit/berkas</t>
  </si>
  <si>
    <t>menit/thn</t>
  </si>
  <si>
    <t>menit/berrkas</t>
  </si>
  <si>
    <t xml:space="preserve">Mengamankan dan menjaga kebersihan almari dan ruangan </t>
  </si>
  <si>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Mengkaji dan memahami Peraturan mendiknas RI nomor 26 Tahun 2006 tentang jadwal retensi Arsip di lingkungan  Perguruan Tinggi Negeri dan Koordinasi Perguruan Tinggi Swasta.</t>
    </r>
  </si>
  <si>
    <t>Merencanakan jadwal retensi arsip sesuai dengan jumlah kegiatan di unit kerja di lingkungan fakultas.</t>
  </si>
  <si>
    <t>Menerima dan mencacat dalam buku penerimaan dokumen dan menyampaikan tanda terima telah menerima dokumen</t>
  </si>
  <si>
    <t>Memberi kode/nomor setiap dokumen yang  masuk dan menempatkan pada tempat fail yang benar sesuai dengan jenis dokumen.</t>
  </si>
  <si>
    <t>Melayani peminjaman dokumen yang telah disetujui pimpinan, dan mencatat dalam buku bon peminjaman.</t>
  </si>
  <si>
    <t>Jabatan     :ARSIPARIS PELAKSANA PEMULA (KELAS 5)</t>
  </si>
  <si>
    <t>Jabatan     :ARSIPARIS PELAKSANA LANJUTAN  (KELAS 5)</t>
  </si>
  <si>
    <t>Jabatan     : PRAMU KANTOR</t>
  </si>
  <si>
    <t>Membuka pintu jendela</t>
  </si>
  <si>
    <t>Memelihara kebersihan ruangan, kamar mandi/WC dan airnya;</t>
  </si>
  <si>
    <t>Memelihara taman hias yang ada di ruangan dan selasar;</t>
  </si>
  <si>
    <t>Menyiapkan ruang rapat sesuai keperluan</t>
  </si>
  <si>
    <t>Mematikan listrik dan air serta mengunci pintu jendela</t>
  </si>
  <si>
    <t>Memelihara, mengamankan peralatan yang berada di dalam ruang kantor yang tercatat dalam Daftar Inventaris Ruang ( DIR ) serta mencatat bila ada perpindahan/pemijaman barang serta pengamanan kunci ruangan.</t>
  </si>
  <si>
    <t>Melayani keperluan akomodasi kedinasan</t>
  </si>
  <si>
    <t>gedung/hari</t>
  </si>
  <si>
    <t>Mencatat kendaraan yang masuk di area pakir</t>
  </si>
  <si>
    <t>mtr/hari</t>
  </si>
  <si>
    <t>Jabatan     :  PENGADMINISTRASI KERUMAHTANGGAAN</t>
  </si>
  <si>
    <t>Menyusun rencana kebutuhan barang kerumahtanggaan</t>
  </si>
  <si>
    <t>Mengelola administrasi pelaksanaan kebersihan kampus</t>
  </si>
  <si>
    <t>Menyiapkan dan memberikan barang-barang kerumahtaanggaan ke unit yang membutuhkan</t>
  </si>
  <si>
    <t>Menjadwal penggunaan ruang pertemuan</t>
  </si>
  <si>
    <t>Menyediakan konsumsi rapat dinas</t>
  </si>
  <si>
    <t xml:space="preserve">Menyiapkan peralatan rapat dinas </t>
  </si>
  <si>
    <t>menit/keg</t>
  </si>
  <si>
    <t>keg/hari</t>
  </si>
  <si>
    <t>menit/motor</t>
  </si>
  <si>
    <t>Mencatat kendaraan yang ke luar di area pakir</t>
  </si>
  <si>
    <t>Menata kendaran yang diparir</t>
  </si>
  <si>
    <t xml:space="preserve">Jumlah pegawai yang dibutuhkan untuk jabatan Pramu Kantor = </t>
  </si>
  <si>
    <t>x 1 orang= 4,732orang</t>
  </si>
  <si>
    <t xml:space="preserve">Jumlah pegawai yang dibutuhkan untuk jabatan pengadminsitrasi kerum = </t>
  </si>
  <si>
    <t xml:space="preserve">Jumlah pegawai yang dibutuhkan untuk jabatan Panalis kepegawaian  = </t>
  </si>
  <si>
    <t>Penyelia</t>
  </si>
  <si>
    <t xml:space="preserve">Jumlah pegawai yang dibutuhkan untuk jabatan Analis Kepeg  = </t>
  </si>
  <si>
    <t>Pelaksana</t>
  </si>
  <si>
    <t>Pemula</t>
  </si>
  <si>
    <t>Jumlah pegawai yang dibutuhkan untuk jabatan Analis Kepegawaian =</t>
  </si>
  <si>
    <t xml:space="preserve">Jumlah pegawai yang dibutuhkan untuk jabatan Arsiparis Pelaksana   = </t>
  </si>
  <si>
    <t xml:space="preserve">Jumlah pegawai yang dibutuhkan untuk jabatan Arsiparis Pelaksana  = </t>
  </si>
  <si>
    <t>Jabatan     :  Petugas Keamanan</t>
  </si>
  <si>
    <t>Menerima giliran tugas dan laporan dari petugas sebelumnya mengenai situasi lingkungan kantor ;</t>
  </si>
  <si>
    <t>Memeriksa situasi lingkungan kantor untuk mengetahui kebenaran laporan</t>
  </si>
  <si>
    <t>Membuka pintu gerbang untuk kelancaran keluar masuk kendaraan dilingkungan kantor</t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</si>
  <si>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Mengidentifikasi tamu yang masuk atau keluar dari lingkungan kampus/kerja;</t>
    </r>
  </si>
  <si>
    <t>Membuat laporan kejadian kepada atasan untuk diproses secara lanjut;</t>
  </si>
  <si>
    <t>Memeriksa lingkungan kantor untuk mengetahui tingkat keamanannya;</t>
  </si>
  <si>
    <t>Mengontrol penggunaan listrik pada malam hari untuk menghindari terjadinya kebakaran;</t>
  </si>
  <si>
    <t>Melaporkan pelaksanaan tugas kepada  atasan sebagai pertanggung jawaban;</t>
  </si>
  <si>
    <t>mnt/hari</t>
  </si>
  <si>
    <t xml:space="preserve">Jumlah pegawai yang dibutuhkan untuk jabatan Petugas Keamanan = </t>
  </si>
  <si>
    <t>Jabatan     :  Teknisi Peralatan Gedung dan Listrik</t>
  </si>
  <si>
    <t>Menyusun usulan rencana pemeliharaan dan kebutuhan bahan sesuai permintaan dan petunjuk atasan ;</t>
  </si>
  <si>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Mencatat permintaan perbaikan /laporan kerusakan di dalam buku ;</t>
    </r>
  </si>
  <si>
    <t>Melaksanakan pemeliharaan sesuai jadual dan perbaikan sesuai  permintaan perbaikan /laporan kerusakan, untuk perbaikan yang tidak dapat dilaksanakan sendiri mengundang  teknisi atau dibawa keluar ;</t>
  </si>
  <si>
    <t>Membuat laporan pelaksanaan tugas sebagai pertanggung jawaban.</t>
  </si>
  <si>
    <t xml:space="preserve">Jumlah pegawai yang dibutuhkan untuk jabatan Teknisi Peralatan = </t>
  </si>
  <si>
    <t>Gedung dan Listrik</t>
  </si>
  <si>
    <t>Merencanakan kebutuhan barang inventaris dan barang habis pakai dilingkungan fakultas</t>
  </si>
  <si>
    <t>Mengumpulkan dokumen pengadaan barang inventaris dilingkungan fakultas untuk diolah lebih lanjut kedalam aplikasi SIMAKBMN</t>
  </si>
  <si>
    <t>Membukukan perolehan barang inventaris kedalam Buku Penerimaan dan Buku Induk</t>
  </si>
  <si>
    <t>Melaporkan transaksi perolehan BMN dalam aplikasi SIMAKBMN ke tingkat universitas</t>
  </si>
  <si>
    <t>Memeriksa kelengkapan berkas usul penghapusan barang perlengkapan sesuai dengan ketentuan yang berlaku</t>
  </si>
  <si>
    <t>Menyusun bahan usul penghapusan barang perlengkapan untuk masukan kepada pimpinan</t>
  </si>
  <si>
    <t>Menerima dan mencatat berkas usul penghapusan barang perlengkapan dari unit kerja dilingkungan fakultas untuk diproses lebih lanjut</t>
  </si>
  <si>
    <t>Menyusun laporan barang inventaris melalui aplikasi SIMAKBMN secara periodik</t>
  </si>
  <si>
    <t xml:space="preserve">Jumlah pegawai yang dibutuhkan untuk jabatan Laporan Pengelolaan = </t>
  </si>
  <si>
    <t xml:space="preserve"> BMN Penyelia</t>
  </si>
  <si>
    <t>Jabatan     :  Penyusun Laporan dan Pengelola BMN (Kelas 6)</t>
  </si>
  <si>
    <t>Jabatan     :  Penyusun Laporan Pengelola BMN Penyelia</t>
  </si>
  <si>
    <t>Menerima perolehan barang invantaris dan habis pakai dilingkungan fakultas</t>
  </si>
  <si>
    <t>Mengumpulkan data administrasi perolehan barang invantaris dan habis pakai</t>
  </si>
  <si>
    <t>Membukukan hasil perolehan barang inventaris dan habis pakai kedalam Buku Penerimaan dan Buku Induk</t>
  </si>
  <si>
    <t>Memasukkan perolehan barang inventaris/persediaan kedalam aplikasi SIMAKBMN/aplikasi Persediaan</t>
  </si>
  <si>
    <t>Melaksanakan penomoran/labelisasi dan mendistribusikan perolehan barang inventaris</t>
  </si>
  <si>
    <t>Membuat/memperbarui Daftar Barang Ruangan</t>
  </si>
  <si>
    <t>Melayani permintaan/pengebonan barang persediaan</t>
  </si>
  <si>
    <t>Mengumpulkan barang inventaris yang rusak dan mencatat berkas usul penghapusan barang inventaris dari unit kerja dilingkungan fakultas untuk diproses lebih lanjut</t>
  </si>
  <si>
    <t>Menyusun laporan barang inventaris dan barang persediaan secara periodik kepada pihak-pihak terkait</t>
  </si>
  <si>
    <t>Jabatan     :  Penyusun Laporan Pengelola BMN (Kelas 5)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</si>
</sst>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</font>
    <font>
      <sz val="12"/>
      <color theme="1"/>
      <name val="Arial"/>
      <family val="2"/>
    </font>
    <font>
      <sz val="12"/>
      <color theme="1"/>
      <name val="Times New Roman"/>
      <family val="1"/>
    </font>
    <font>
      <sz val="7"/>
      <color theme="1"/>
      <name val="Times New Roman"/>
      <family val="1"/>
    </font>
    <font>
      <sz val="11"/>
      <name val="Arial"/>
      <family val="2"/>
    </font>
    <font>
      <sz val="12"/>
      <color rgb="FF000000"/>
      <name val="Times New Roman"/>
      <family val="1"/>
    </font>
    <font>
      <sz val="7"/>
      <color rgb="FF000000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vertical="top"/>
    </xf>
    <xf numFmtId="0" fontId="0" fillId="0" borderId="5" xfId="0" applyFont="1" applyBorder="1" applyAlignment="1">
      <alignment vertical="top" wrapText="1"/>
    </xf>
    <xf numFmtId="0" fontId="0" fillId="0" borderId="6" xfId="0" applyFont="1" applyBorder="1" applyAlignment="1">
      <alignment vertical="top"/>
    </xf>
    <xf numFmtId="0" fontId="0" fillId="0" borderId="7" xfId="0" applyFont="1" applyBorder="1" applyAlignment="1">
      <alignment vertical="top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  <xf numFmtId="0" fontId="2" fillId="0" borderId="6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3" fillId="0" borderId="5" xfId="0" applyFont="1" applyBorder="1" applyAlignment="1">
      <alignment horizontal="justify"/>
    </xf>
    <xf numFmtId="0" fontId="3" fillId="0" borderId="5" xfId="0" applyFont="1" applyBorder="1" applyAlignment="1">
      <alignment horizontal="justify" vertical="top" wrapText="1"/>
    </xf>
    <xf numFmtId="0" fontId="2" fillId="0" borderId="5" xfId="0" applyFont="1" applyBorder="1" applyAlignment="1">
      <alignment vertical="top" wrapText="1"/>
    </xf>
    <xf numFmtId="0" fontId="3" fillId="0" borderId="0" xfId="0" applyFont="1" applyBorder="1" applyAlignment="1">
      <alignment horizontal="justify" vertical="top" wrapText="1"/>
    </xf>
    <xf numFmtId="0" fontId="6" fillId="0" borderId="5" xfId="0" applyFont="1" applyBorder="1" applyAlignment="1">
      <alignment horizontal="justify" vertical="top" wrapText="1"/>
    </xf>
    <xf numFmtId="0" fontId="6" fillId="0" borderId="5" xfId="0" applyFont="1" applyBorder="1" applyAlignment="1">
      <alignment vertical="top" wrapText="1"/>
    </xf>
    <xf numFmtId="0" fontId="5" fillId="0" borderId="3" xfId="0" applyFont="1" applyBorder="1" applyAlignment="1">
      <alignment horizontal="right" vertical="top"/>
    </xf>
    <xf numFmtId="0" fontId="5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/>
    </xf>
    <xf numFmtId="0" fontId="5" fillId="0" borderId="5" xfId="0" applyFont="1" applyBorder="1" applyAlignment="1">
      <alignment horizontal="right" vertical="top"/>
    </xf>
    <xf numFmtId="0" fontId="5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3" fillId="0" borderId="0" xfId="0" applyFont="1" applyAlignment="1">
      <alignment horizontal="justify" vertical="top" wrapText="1"/>
    </xf>
    <xf numFmtId="0" fontId="5" fillId="0" borderId="5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right" vertical="top"/>
    </xf>
    <xf numFmtId="0" fontId="6" fillId="0" borderId="5" xfId="0" applyFont="1" applyBorder="1" applyAlignment="1">
      <alignment horizontal="justify"/>
    </xf>
    <xf numFmtId="0" fontId="8" fillId="0" borderId="0" xfId="0" applyFont="1" applyAlignment="1">
      <alignment horizontal="justify"/>
    </xf>
    <xf numFmtId="0" fontId="3" fillId="0" borderId="5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opLeftCell="A22" workbookViewId="0">
      <selection activeCell="B10" sqref="B10"/>
    </sheetView>
  </sheetViews>
  <sheetFormatPr defaultRowHeight="41.25" customHeight="1"/>
  <cols>
    <col min="1" max="1" width="4.140625" customWidth="1"/>
    <col min="2" max="2" width="57.140625" customWidth="1"/>
    <col min="3" max="3" width="4.85546875" customWidth="1"/>
    <col min="4" max="4" width="10.42578125" customWidth="1"/>
    <col min="5" max="5" width="6.85546875" customWidth="1"/>
    <col min="6" max="6" width="10" customWidth="1"/>
  </cols>
  <sheetData>
    <row r="1" spans="1:10" ht="15">
      <c r="A1" s="13" t="s">
        <v>42</v>
      </c>
      <c r="B1" s="13"/>
      <c r="C1" s="13"/>
      <c r="D1" s="13"/>
      <c r="E1" s="13"/>
      <c r="F1" s="13"/>
      <c r="G1" s="13"/>
      <c r="H1" s="13"/>
    </row>
    <row r="2" spans="1:10" ht="15">
      <c r="A2" s="13" t="s">
        <v>43</v>
      </c>
      <c r="B2" s="13"/>
      <c r="C2" s="13"/>
      <c r="D2" s="13"/>
      <c r="E2" s="13"/>
      <c r="F2" s="13"/>
      <c r="G2" s="13"/>
      <c r="H2" s="13"/>
    </row>
    <row r="3" spans="1:10" ht="15"/>
    <row r="4" spans="1:10" ht="15"/>
    <row r="5" spans="1:10" ht="24.75" customHeight="1">
      <c r="A5" s="1" t="s">
        <v>12</v>
      </c>
      <c r="B5" s="1" t="s">
        <v>0</v>
      </c>
      <c r="C5" s="2" t="s">
        <v>1</v>
      </c>
      <c r="D5" s="2"/>
      <c r="E5" s="2" t="s">
        <v>2</v>
      </c>
      <c r="F5" s="2"/>
      <c r="G5" s="3" t="s">
        <v>3</v>
      </c>
      <c r="H5" s="3"/>
      <c r="I5" s="4" t="s">
        <v>13</v>
      </c>
      <c r="J5" s="5"/>
    </row>
    <row r="6" spans="1:10" ht="41.25" customHeight="1">
      <c r="A6" s="7">
        <v>1</v>
      </c>
      <c r="B6" s="6" t="s">
        <v>14</v>
      </c>
      <c r="C6" s="14">
        <v>1</v>
      </c>
      <c r="D6" s="15" t="s">
        <v>5</v>
      </c>
      <c r="E6" s="14">
        <v>2</v>
      </c>
      <c r="F6" s="15" t="s">
        <v>6</v>
      </c>
      <c r="G6" s="14">
        <f>C6*E6</f>
        <v>2</v>
      </c>
      <c r="H6" s="15" t="s">
        <v>4</v>
      </c>
      <c r="I6" s="14">
        <f>G6*60</f>
        <v>120</v>
      </c>
      <c r="J6" s="15" t="s">
        <v>15</v>
      </c>
    </row>
    <row r="7" spans="1:10" ht="41.25" customHeight="1">
      <c r="A7" s="7">
        <v>2</v>
      </c>
      <c r="B7" s="6" t="s">
        <v>44</v>
      </c>
      <c r="C7" s="14">
        <v>12</v>
      </c>
      <c r="D7" s="15" t="s">
        <v>16</v>
      </c>
      <c r="E7" s="14">
        <v>5</v>
      </c>
      <c r="F7" s="15" t="s">
        <v>17</v>
      </c>
      <c r="G7" s="14">
        <f t="shared" ref="G7:G11" si="0">C7*E7</f>
        <v>60</v>
      </c>
      <c r="H7" s="15" t="s">
        <v>18</v>
      </c>
      <c r="I7" s="14">
        <v>2500</v>
      </c>
      <c r="J7" s="15" t="s">
        <v>15</v>
      </c>
    </row>
    <row r="8" spans="1:10" ht="41.25" customHeight="1">
      <c r="A8" s="7">
        <v>3</v>
      </c>
      <c r="B8" s="6" t="s">
        <v>45</v>
      </c>
      <c r="C8" s="14">
        <v>12</v>
      </c>
      <c r="D8" s="15" t="s">
        <v>19</v>
      </c>
      <c r="E8" s="14">
        <v>5</v>
      </c>
      <c r="F8" s="15" t="s">
        <v>20</v>
      </c>
      <c r="G8" s="14">
        <f t="shared" si="0"/>
        <v>60</v>
      </c>
      <c r="H8" s="15" t="s">
        <v>4</v>
      </c>
      <c r="I8" s="14">
        <f>G8*60</f>
        <v>3600</v>
      </c>
      <c r="J8" s="15" t="s">
        <v>15</v>
      </c>
    </row>
    <row r="9" spans="1:10" ht="41.25" customHeight="1">
      <c r="A9" s="7">
        <v>4</v>
      </c>
      <c r="B9" s="6" t="s">
        <v>48</v>
      </c>
      <c r="C9" s="14">
        <v>10</v>
      </c>
      <c r="D9" s="15" t="s">
        <v>19</v>
      </c>
      <c r="E9" s="14">
        <v>50</v>
      </c>
      <c r="F9" s="15" t="s">
        <v>20</v>
      </c>
      <c r="G9" s="14">
        <f t="shared" si="0"/>
        <v>500</v>
      </c>
      <c r="H9" s="15" t="s">
        <v>4</v>
      </c>
      <c r="I9" s="14">
        <f t="shared" ref="I9:I11" si="1">G9*60</f>
        <v>30000</v>
      </c>
      <c r="J9" s="15" t="s">
        <v>15</v>
      </c>
    </row>
    <row r="10" spans="1:10" ht="41.25" customHeight="1">
      <c r="A10" s="7">
        <v>5</v>
      </c>
      <c r="B10" s="6" t="s">
        <v>21</v>
      </c>
      <c r="C10" s="14">
        <v>13</v>
      </c>
      <c r="D10" s="15" t="s">
        <v>22</v>
      </c>
      <c r="E10" s="14">
        <v>1</v>
      </c>
      <c r="F10" s="15" t="s">
        <v>23</v>
      </c>
      <c r="G10" s="14">
        <f t="shared" si="0"/>
        <v>13</v>
      </c>
      <c r="H10" s="15" t="s">
        <v>4</v>
      </c>
      <c r="I10" s="14">
        <f t="shared" si="1"/>
        <v>780</v>
      </c>
      <c r="J10" s="15" t="s">
        <v>15</v>
      </c>
    </row>
    <row r="11" spans="1:10" ht="41.25" customHeight="1">
      <c r="A11" s="7">
        <v>6</v>
      </c>
      <c r="B11" s="6" t="s">
        <v>24</v>
      </c>
      <c r="C11" s="14">
        <v>4</v>
      </c>
      <c r="D11" s="15" t="s">
        <v>10</v>
      </c>
      <c r="E11" s="14">
        <v>10</v>
      </c>
      <c r="F11" s="15" t="s">
        <v>11</v>
      </c>
      <c r="G11" s="14">
        <f t="shared" si="0"/>
        <v>40</v>
      </c>
      <c r="H11" s="15" t="s">
        <v>4</v>
      </c>
      <c r="I11" s="14">
        <f t="shared" si="1"/>
        <v>2400</v>
      </c>
      <c r="J11" s="15" t="s">
        <v>15</v>
      </c>
    </row>
    <row r="12" spans="1:10" ht="41.25" customHeight="1">
      <c r="A12" s="7">
        <v>7</v>
      </c>
      <c r="B12" s="6" t="s">
        <v>14</v>
      </c>
      <c r="C12" s="9">
        <v>4</v>
      </c>
      <c r="D12" s="10" t="s">
        <v>5</v>
      </c>
      <c r="E12" s="9">
        <v>10</v>
      </c>
      <c r="F12" s="10" t="s">
        <v>6</v>
      </c>
      <c r="G12" s="9">
        <f>C12*E12*60</f>
        <v>2400</v>
      </c>
      <c r="H12" s="10" t="s">
        <v>25</v>
      </c>
      <c r="I12" s="14">
        <v>2400</v>
      </c>
      <c r="J12" s="15" t="s">
        <v>15</v>
      </c>
    </row>
    <row r="13" spans="1:10" ht="41.25" customHeight="1">
      <c r="A13" s="7">
        <v>8</v>
      </c>
      <c r="B13" s="6" t="s">
        <v>46</v>
      </c>
      <c r="C13" s="16">
        <v>3</v>
      </c>
      <c r="D13" s="17" t="s">
        <v>5</v>
      </c>
      <c r="E13" s="9">
        <v>10</v>
      </c>
      <c r="F13" s="10" t="s">
        <v>6</v>
      </c>
      <c r="G13" s="9">
        <f>C13*E13*60</f>
        <v>1800</v>
      </c>
      <c r="H13" s="10" t="s">
        <v>25</v>
      </c>
      <c r="I13" s="9">
        <v>1800</v>
      </c>
      <c r="J13" s="15" t="s">
        <v>15</v>
      </c>
    </row>
    <row r="14" spans="1:10" ht="41.25" customHeight="1">
      <c r="A14" s="7">
        <v>9</v>
      </c>
      <c r="B14" s="6" t="s">
        <v>47</v>
      </c>
      <c r="C14" s="9">
        <v>50</v>
      </c>
      <c r="D14" s="10" t="s">
        <v>26</v>
      </c>
      <c r="E14" s="9">
        <v>30</v>
      </c>
      <c r="F14" s="10" t="s">
        <v>27</v>
      </c>
      <c r="G14" s="9">
        <f t="shared" ref="G14:G19" si="2">C14*E14</f>
        <v>1500</v>
      </c>
      <c r="H14" s="10" t="s">
        <v>25</v>
      </c>
      <c r="I14" s="9">
        <v>1500</v>
      </c>
      <c r="J14" s="15" t="s">
        <v>15</v>
      </c>
    </row>
    <row r="15" spans="1:10" ht="41.25" customHeight="1">
      <c r="A15" s="7">
        <v>10</v>
      </c>
      <c r="B15" s="6" t="s">
        <v>49</v>
      </c>
      <c r="C15" s="9">
        <v>50</v>
      </c>
      <c r="D15" s="10" t="s">
        <v>26</v>
      </c>
      <c r="E15" s="9">
        <v>30</v>
      </c>
      <c r="F15" s="10" t="s">
        <v>27</v>
      </c>
      <c r="G15" s="9">
        <f t="shared" si="2"/>
        <v>1500</v>
      </c>
      <c r="H15" s="10" t="s">
        <v>25</v>
      </c>
      <c r="I15" s="9">
        <v>1500</v>
      </c>
      <c r="J15" s="15" t="s">
        <v>15</v>
      </c>
    </row>
    <row r="16" spans="1:10" ht="41.25" customHeight="1">
      <c r="A16" s="7">
        <v>11</v>
      </c>
      <c r="B16" s="8" t="s">
        <v>28</v>
      </c>
      <c r="C16" s="9">
        <v>50</v>
      </c>
      <c r="D16" s="10" t="s">
        <v>26</v>
      </c>
      <c r="E16" s="9">
        <v>30</v>
      </c>
      <c r="F16" s="10" t="s">
        <v>27</v>
      </c>
      <c r="G16" s="9">
        <f t="shared" si="2"/>
        <v>1500</v>
      </c>
      <c r="H16" s="10" t="s">
        <v>25</v>
      </c>
      <c r="I16" s="9">
        <v>1500</v>
      </c>
      <c r="J16" s="15" t="s">
        <v>15</v>
      </c>
    </row>
    <row r="17" spans="1:10" ht="41.25" customHeight="1">
      <c r="A17" s="7">
        <v>12</v>
      </c>
      <c r="B17" s="8" t="s">
        <v>29</v>
      </c>
      <c r="C17" s="9">
        <v>50</v>
      </c>
      <c r="D17" s="10" t="s">
        <v>26</v>
      </c>
      <c r="E17" s="9">
        <v>30</v>
      </c>
      <c r="F17" s="10" t="s">
        <v>27</v>
      </c>
      <c r="G17" s="9">
        <f t="shared" si="2"/>
        <v>1500</v>
      </c>
      <c r="H17" s="10" t="s">
        <v>25</v>
      </c>
      <c r="I17" s="9">
        <v>1500</v>
      </c>
      <c r="J17" s="15" t="s">
        <v>15</v>
      </c>
    </row>
    <row r="18" spans="1:10" ht="41.25" customHeight="1">
      <c r="A18" s="7">
        <v>13</v>
      </c>
      <c r="B18" s="8" t="s">
        <v>30</v>
      </c>
      <c r="C18" s="9">
        <v>50</v>
      </c>
      <c r="D18" s="10" t="s">
        <v>26</v>
      </c>
      <c r="E18" s="9">
        <v>30</v>
      </c>
      <c r="F18" s="10" t="s">
        <v>27</v>
      </c>
      <c r="G18" s="9">
        <f t="shared" si="2"/>
        <v>1500</v>
      </c>
      <c r="H18" s="10" t="s">
        <v>25</v>
      </c>
      <c r="I18" s="9">
        <v>1500</v>
      </c>
      <c r="J18" s="15" t="s">
        <v>15</v>
      </c>
    </row>
    <row r="19" spans="1:10" ht="41.25" customHeight="1">
      <c r="A19" s="7">
        <v>14</v>
      </c>
      <c r="B19" s="8" t="s">
        <v>31</v>
      </c>
      <c r="C19" s="9">
        <v>5</v>
      </c>
      <c r="D19" s="10" t="s">
        <v>5</v>
      </c>
      <c r="E19" s="9">
        <v>300</v>
      </c>
      <c r="F19" s="10" t="s">
        <v>32</v>
      </c>
      <c r="G19" s="9">
        <f t="shared" si="2"/>
        <v>1500</v>
      </c>
      <c r="H19" s="10" t="s">
        <v>25</v>
      </c>
      <c r="I19" s="9">
        <v>1500</v>
      </c>
      <c r="J19" s="15" t="s">
        <v>15</v>
      </c>
    </row>
    <row r="20" spans="1:10" ht="41.25" customHeight="1">
      <c r="A20" s="7">
        <v>15</v>
      </c>
      <c r="B20" s="6" t="s">
        <v>50</v>
      </c>
      <c r="C20" s="9">
        <v>50</v>
      </c>
      <c r="D20" s="10" t="s">
        <v>7</v>
      </c>
      <c r="E20" s="9">
        <v>15</v>
      </c>
      <c r="F20" s="10" t="s">
        <v>8</v>
      </c>
      <c r="G20" s="9">
        <f>C20*E20*60</f>
        <v>45000</v>
      </c>
      <c r="H20" s="10" t="s">
        <v>25</v>
      </c>
      <c r="I20" s="9">
        <v>45000</v>
      </c>
      <c r="J20" s="15" t="s">
        <v>15</v>
      </c>
    </row>
    <row r="21" spans="1:10" ht="41.25" customHeight="1">
      <c r="A21" s="7">
        <v>16</v>
      </c>
      <c r="B21" s="8" t="s">
        <v>33</v>
      </c>
      <c r="C21" s="9">
        <v>50</v>
      </c>
      <c r="D21" s="10" t="s">
        <v>7</v>
      </c>
      <c r="E21" s="9">
        <v>5</v>
      </c>
      <c r="F21" s="10" t="s">
        <v>8</v>
      </c>
      <c r="G21" s="9">
        <f>C21*E21*60</f>
        <v>15000</v>
      </c>
      <c r="H21" s="10" t="s">
        <v>25</v>
      </c>
      <c r="I21" s="9">
        <v>15000</v>
      </c>
      <c r="J21" s="15" t="s">
        <v>15</v>
      </c>
    </row>
    <row r="22" spans="1:10" ht="41.25" customHeight="1">
      <c r="A22" s="7">
        <v>17</v>
      </c>
      <c r="B22" s="8" t="s">
        <v>34</v>
      </c>
      <c r="C22" s="9">
        <v>50</v>
      </c>
      <c r="D22" s="10" t="s">
        <v>7</v>
      </c>
      <c r="E22" s="9">
        <v>10</v>
      </c>
      <c r="F22" s="10" t="s">
        <v>8</v>
      </c>
      <c r="G22" s="9">
        <f>C22*E22*60</f>
        <v>30000</v>
      </c>
      <c r="H22" s="10" t="s">
        <v>25</v>
      </c>
      <c r="I22" s="9">
        <v>30000</v>
      </c>
      <c r="J22" s="15" t="s">
        <v>15</v>
      </c>
    </row>
    <row r="23" spans="1:10" ht="41.25" customHeight="1">
      <c r="A23" s="7">
        <v>18</v>
      </c>
      <c r="B23" s="8" t="s">
        <v>35</v>
      </c>
      <c r="C23" s="9">
        <v>50</v>
      </c>
      <c r="D23" s="10" t="s">
        <v>7</v>
      </c>
      <c r="E23" s="9">
        <v>15</v>
      </c>
      <c r="F23" s="10" t="s">
        <v>8</v>
      </c>
      <c r="G23" s="9">
        <f>C23*E23*60</f>
        <v>45000</v>
      </c>
      <c r="H23" s="10" t="s">
        <v>25</v>
      </c>
      <c r="I23" s="9">
        <v>45000</v>
      </c>
      <c r="J23" s="15" t="s">
        <v>15</v>
      </c>
    </row>
    <row r="24" spans="1:10" ht="41.25" customHeight="1">
      <c r="A24" s="7">
        <v>19</v>
      </c>
      <c r="B24" s="6" t="s">
        <v>36</v>
      </c>
      <c r="C24" s="9">
        <v>5</v>
      </c>
      <c r="D24" s="10" t="s">
        <v>37</v>
      </c>
      <c r="E24" s="9">
        <v>25</v>
      </c>
      <c r="F24" s="10" t="s">
        <v>38</v>
      </c>
      <c r="G24" s="9">
        <f>C24*E24*60</f>
        <v>7500</v>
      </c>
      <c r="H24" s="10" t="s">
        <v>25</v>
      </c>
      <c r="I24" s="9">
        <v>7500</v>
      </c>
      <c r="J24" s="15" t="s">
        <v>15</v>
      </c>
    </row>
    <row r="25" spans="1:10" ht="18" customHeight="1">
      <c r="A25" s="18"/>
      <c r="B25" s="18"/>
      <c r="C25" s="18"/>
      <c r="D25" s="18"/>
      <c r="E25" s="18"/>
      <c r="F25" s="18"/>
      <c r="G25" s="14"/>
      <c r="H25" s="15" t="s">
        <v>39</v>
      </c>
      <c r="I25" s="14">
        <f>SUM(I6:I24)</f>
        <v>195100</v>
      </c>
      <c r="J25" s="15" t="s">
        <v>15</v>
      </c>
    </row>
    <row r="26" spans="1:10" ht="18" customHeight="1">
      <c r="A26" s="18"/>
      <c r="B26" s="18"/>
      <c r="C26" s="18"/>
      <c r="D26" s="18"/>
      <c r="E26" s="18"/>
      <c r="F26" s="18"/>
      <c r="G26" s="14"/>
      <c r="H26" s="15"/>
      <c r="I26" s="14">
        <f>I25/60</f>
        <v>3251.6666666666665</v>
      </c>
      <c r="J26" s="15" t="s">
        <v>40</v>
      </c>
    </row>
    <row r="28" spans="1:10" ht="15.75" customHeight="1" thickBot="1">
      <c r="B28" t="s">
        <v>41</v>
      </c>
      <c r="D28" s="11">
        <f>I26</f>
        <v>3251.6666666666665</v>
      </c>
      <c r="E28" t="s">
        <v>51</v>
      </c>
    </row>
    <row r="29" spans="1:10" ht="18" customHeight="1">
      <c r="D29" s="12">
        <v>1250</v>
      </c>
    </row>
    <row r="30" spans="1:10" ht="41.25" customHeight="1">
      <c r="D30" t="s">
        <v>52</v>
      </c>
    </row>
  </sheetData>
  <mergeCells count="6">
    <mergeCell ref="I5:J5"/>
    <mergeCell ref="A1:H1"/>
    <mergeCell ref="A2:H2"/>
    <mergeCell ref="C5:D5"/>
    <mergeCell ref="E5:F5"/>
    <mergeCell ref="G5:H5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4"/>
  <sheetViews>
    <sheetView topLeftCell="A16" workbookViewId="0">
      <selection activeCell="B24" sqref="B24"/>
    </sheetView>
  </sheetViews>
  <sheetFormatPr defaultRowHeight="41.25" customHeight="1"/>
  <cols>
    <col min="1" max="1" width="4.140625" customWidth="1"/>
    <col min="2" max="2" width="57.140625" customWidth="1"/>
    <col min="3" max="3" width="4.85546875" customWidth="1"/>
    <col min="4" max="4" width="12.42578125" customWidth="1"/>
    <col min="5" max="5" width="6.85546875" customWidth="1"/>
    <col min="6" max="6" width="11.5703125" customWidth="1"/>
  </cols>
  <sheetData>
    <row r="1" spans="1:10" ht="15">
      <c r="A1" s="13" t="s">
        <v>53</v>
      </c>
      <c r="B1" s="13"/>
      <c r="C1" s="13"/>
      <c r="D1" s="13"/>
      <c r="E1" s="13"/>
      <c r="F1" s="13"/>
      <c r="G1" s="13"/>
      <c r="H1" s="13"/>
    </row>
    <row r="2" spans="1:10" ht="15">
      <c r="A2" s="13" t="s">
        <v>43</v>
      </c>
      <c r="B2" s="13"/>
      <c r="C2" s="13"/>
      <c r="D2" s="13"/>
      <c r="E2" s="13"/>
      <c r="F2" s="13"/>
      <c r="G2" s="13"/>
      <c r="H2" s="13"/>
    </row>
    <row r="3" spans="1:10" ht="15"/>
    <row r="4" spans="1:10" ht="15"/>
    <row r="5" spans="1:10" ht="24.75" customHeight="1">
      <c r="A5" s="1" t="s">
        <v>12</v>
      </c>
      <c r="B5" s="1" t="s">
        <v>0</v>
      </c>
      <c r="C5" s="2" t="s">
        <v>1</v>
      </c>
      <c r="D5" s="2"/>
      <c r="E5" s="2" t="s">
        <v>2</v>
      </c>
      <c r="F5" s="2"/>
      <c r="G5" s="3" t="s">
        <v>3</v>
      </c>
      <c r="H5" s="3"/>
      <c r="I5" s="4" t="s">
        <v>13</v>
      </c>
      <c r="J5" s="5"/>
    </row>
    <row r="6" spans="1:10" ht="41.25" customHeight="1">
      <c r="A6" s="6">
        <v>1</v>
      </c>
      <c r="B6" s="22" t="s">
        <v>54</v>
      </c>
      <c r="C6" s="6">
        <v>4</v>
      </c>
      <c r="D6" s="6" t="s">
        <v>66</v>
      </c>
      <c r="E6" s="6">
        <v>2</v>
      </c>
      <c r="F6" s="6" t="s">
        <v>23</v>
      </c>
      <c r="G6" s="6">
        <f>C6*E6</f>
        <v>8</v>
      </c>
      <c r="H6" s="6" t="s">
        <v>4</v>
      </c>
      <c r="I6" s="6">
        <f>G6*60</f>
        <v>480</v>
      </c>
      <c r="J6" s="6" t="s">
        <v>15</v>
      </c>
    </row>
    <row r="7" spans="1:10" ht="25.5" customHeight="1">
      <c r="A7" s="6">
        <v>2</v>
      </c>
      <c r="B7" s="22" t="s">
        <v>55</v>
      </c>
      <c r="C7" s="6">
        <v>4</v>
      </c>
      <c r="D7" s="6" t="s">
        <v>67</v>
      </c>
      <c r="E7" s="6">
        <v>5</v>
      </c>
      <c r="F7" s="6" t="s">
        <v>23</v>
      </c>
      <c r="G7" s="6">
        <f t="shared" ref="G7:G11" si="0">C7*E7</f>
        <v>20</v>
      </c>
      <c r="H7" s="6" t="s">
        <v>18</v>
      </c>
      <c r="I7" s="6">
        <f t="shared" ref="I7:I18" si="1">G7*60</f>
        <v>1200</v>
      </c>
      <c r="J7" s="6" t="s">
        <v>15</v>
      </c>
    </row>
    <row r="8" spans="1:10" ht="41.25" customHeight="1">
      <c r="A8" s="6">
        <v>3</v>
      </c>
      <c r="B8" s="22" t="s">
        <v>56</v>
      </c>
      <c r="C8" s="6">
        <v>4</v>
      </c>
      <c r="D8" s="6" t="s">
        <v>68</v>
      </c>
      <c r="E8" s="6">
        <v>5</v>
      </c>
      <c r="F8" s="6" t="s">
        <v>23</v>
      </c>
      <c r="G8" s="6">
        <f t="shared" si="0"/>
        <v>20</v>
      </c>
      <c r="H8" s="6" t="s">
        <v>4</v>
      </c>
      <c r="I8" s="6">
        <f t="shared" si="1"/>
        <v>1200</v>
      </c>
      <c r="J8" s="6" t="s">
        <v>15</v>
      </c>
    </row>
    <row r="9" spans="1:10" ht="41.25" customHeight="1">
      <c r="A9" s="6">
        <v>4</v>
      </c>
      <c r="B9" s="22" t="s">
        <v>57</v>
      </c>
      <c r="C9" s="6">
        <v>5</v>
      </c>
      <c r="D9" s="6" t="s">
        <v>22</v>
      </c>
      <c r="E9" s="6">
        <v>8</v>
      </c>
      <c r="F9" s="6" t="s">
        <v>23</v>
      </c>
      <c r="G9" s="6">
        <f t="shared" si="0"/>
        <v>40</v>
      </c>
      <c r="H9" s="6" t="s">
        <v>4</v>
      </c>
      <c r="I9" s="6">
        <f t="shared" si="1"/>
        <v>2400</v>
      </c>
      <c r="J9" s="6" t="s">
        <v>15</v>
      </c>
    </row>
    <row r="10" spans="1:10" ht="22.5" customHeight="1">
      <c r="A10" s="6">
        <v>5</v>
      </c>
      <c r="B10" s="22" t="s">
        <v>58</v>
      </c>
      <c r="C10" s="6">
        <v>1</v>
      </c>
      <c r="D10" s="6" t="s">
        <v>22</v>
      </c>
      <c r="E10" s="6">
        <v>1</v>
      </c>
      <c r="F10" s="6" t="s">
        <v>23</v>
      </c>
      <c r="G10" s="6">
        <f t="shared" si="0"/>
        <v>1</v>
      </c>
      <c r="H10" s="6" t="s">
        <v>4</v>
      </c>
      <c r="I10" s="6">
        <f t="shared" si="1"/>
        <v>60</v>
      </c>
      <c r="J10" s="6" t="s">
        <v>15</v>
      </c>
    </row>
    <row r="11" spans="1:10" ht="41.25" customHeight="1">
      <c r="A11" s="6">
        <v>6</v>
      </c>
      <c r="B11" s="22" t="s">
        <v>59</v>
      </c>
      <c r="C11" s="6">
        <v>12</v>
      </c>
      <c r="D11" s="6" t="s">
        <v>22</v>
      </c>
      <c r="E11" s="6">
        <v>10</v>
      </c>
      <c r="F11" s="6" t="s">
        <v>23</v>
      </c>
      <c r="G11" s="6">
        <f t="shared" si="0"/>
        <v>120</v>
      </c>
      <c r="H11" s="6" t="s">
        <v>4</v>
      </c>
      <c r="I11" s="6">
        <f t="shared" si="1"/>
        <v>7200</v>
      </c>
      <c r="J11" s="6" t="s">
        <v>15</v>
      </c>
    </row>
    <row r="12" spans="1:10" ht="24.75" customHeight="1">
      <c r="A12" s="6">
        <v>7</v>
      </c>
      <c r="B12" s="22" t="s">
        <v>69</v>
      </c>
      <c r="C12" s="8">
        <v>1</v>
      </c>
      <c r="D12" s="8" t="s">
        <v>5</v>
      </c>
      <c r="E12" s="8">
        <v>10</v>
      </c>
      <c r="F12" s="6" t="s">
        <v>23</v>
      </c>
      <c r="G12" s="8">
        <f>C12*E12*60</f>
        <v>600</v>
      </c>
      <c r="H12" s="8" t="s">
        <v>25</v>
      </c>
      <c r="I12" s="6">
        <f t="shared" si="1"/>
        <v>36000</v>
      </c>
      <c r="J12" s="6" t="s">
        <v>15</v>
      </c>
    </row>
    <row r="13" spans="1:10" ht="24" customHeight="1">
      <c r="A13" s="6">
        <v>8</v>
      </c>
      <c r="B13" s="22" t="s">
        <v>61</v>
      </c>
      <c r="C13" s="23">
        <v>1</v>
      </c>
      <c r="D13" s="23" t="s">
        <v>22</v>
      </c>
      <c r="E13" s="8">
        <v>10</v>
      </c>
      <c r="F13" s="6" t="s">
        <v>23</v>
      </c>
      <c r="G13" s="8">
        <f>C13*E13*60</f>
        <v>600</v>
      </c>
      <c r="H13" s="8" t="s">
        <v>25</v>
      </c>
      <c r="I13" s="6">
        <f t="shared" si="1"/>
        <v>36000</v>
      </c>
      <c r="J13" s="6" t="s">
        <v>15</v>
      </c>
    </row>
    <row r="14" spans="1:10" ht="41.25" customHeight="1">
      <c r="A14" s="6">
        <v>9</v>
      </c>
      <c r="B14" s="22" t="s">
        <v>60</v>
      </c>
      <c r="C14" s="8">
        <v>1</v>
      </c>
      <c r="D14" s="6" t="s">
        <v>22</v>
      </c>
      <c r="E14" s="8">
        <v>30</v>
      </c>
      <c r="F14" s="6" t="s">
        <v>23</v>
      </c>
      <c r="G14" s="8">
        <f t="shared" ref="G14:G18" si="2">C14*E14</f>
        <v>30</v>
      </c>
      <c r="H14" s="8" t="s">
        <v>25</v>
      </c>
      <c r="I14" s="6">
        <f t="shared" si="1"/>
        <v>1800</v>
      </c>
      <c r="J14" s="6" t="s">
        <v>15</v>
      </c>
    </row>
    <row r="15" spans="1:10" ht="41.25" customHeight="1">
      <c r="A15" s="6">
        <v>10</v>
      </c>
      <c r="B15" s="22" t="s">
        <v>62</v>
      </c>
      <c r="C15" s="8">
        <v>1</v>
      </c>
      <c r="D15" s="6" t="s">
        <v>22</v>
      </c>
      <c r="E15" s="8">
        <v>10</v>
      </c>
      <c r="F15" s="6" t="s">
        <v>23</v>
      </c>
      <c r="G15" s="8">
        <f t="shared" si="2"/>
        <v>10</v>
      </c>
      <c r="H15" s="8" t="s">
        <v>25</v>
      </c>
      <c r="I15" s="6">
        <f t="shared" si="1"/>
        <v>600</v>
      </c>
      <c r="J15" s="6" t="s">
        <v>15</v>
      </c>
    </row>
    <row r="16" spans="1:10" ht="41.25" customHeight="1">
      <c r="A16" s="6">
        <v>11</v>
      </c>
      <c r="B16" s="22" t="s">
        <v>63</v>
      </c>
      <c r="C16" s="8">
        <v>1</v>
      </c>
      <c r="D16" s="6" t="s">
        <v>22</v>
      </c>
      <c r="E16" s="8">
        <v>10</v>
      </c>
      <c r="F16" s="6" t="s">
        <v>23</v>
      </c>
      <c r="G16" s="8">
        <f t="shared" si="2"/>
        <v>10</v>
      </c>
      <c r="H16" s="8" t="s">
        <v>25</v>
      </c>
      <c r="I16" s="6">
        <f t="shared" si="1"/>
        <v>600</v>
      </c>
      <c r="J16" s="6" t="s">
        <v>15</v>
      </c>
    </row>
    <row r="17" spans="1:10" ht="41.25" customHeight="1">
      <c r="A17" s="6">
        <v>12</v>
      </c>
      <c r="B17" s="22" t="s">
        <v>64</v>
      </c>
      <c r="C17" s="8">
        <v>1</v>
      </c>
      <c r="D17" s="6" t="s">
        <v>22</v>
      </c>
      <c r="E17" s="8">
        <v>10</v>
      </c>
      <c r="F17" s="6" t="s">
        <v>23</v>
      </c>
      <c r="G17" s="8">
        <f t="shared" si="2"/>
        <v>10</v>
      </c>
      <c r="H17" s="8" t="s">
        <v>25</v>
      </c>
      <c r="I17" s="6">
        <f t="shared" si="1"/>
        <v>600</v>
      </c>
      <c r="J17" s="6" t="s">
        <v>15</v>
      </c>
    </row>
    <row r="18" spans="1:10" ht="41.25" customHeight="1">
      <c r="A18" s="6">
        <v>13</v>
      </c>
      <c r="B18" s="22" t="s">
        <v>65</v>
      </c>
      <c r="C18" s="8">
        <v>1</v>
      </c>
      <c r="D18" s="6" t="s">
        <v>22</v>
      </c>
      <c r="E18" s="8">
        <v>10</v>
      </c>
      <c r="F18" s="6" t="s">
        <v>23</v>
      </c>
      <c r="G18" s="8">
        <f t="shared" si="2"/>
        <v>10</v>
      </c>
      <c r="H18" s="8" t="s">
        <v>25</v>
      </c>
      <c r="I18" s="6">
        <f t="shared" si="1"/>
        <v>600</v>
      </c>
      <c r="J18" s="6" t="s">
        <v>15</v>
      </c>
    </row>
    <row r="19" spans="1:10" ht="18" customHeight="1">
      <c r="A19" s="18"/>
      <c r="B19" s="18"/>
      <c r="C19" s="18"/>
      <c r="D19" s="18"/>
      <c r="E19" s="18"/>
      <c r="F19" s="18"/>
      <c r="G19" s="19"/>
      <c r="H19" s="20" t="s">
        <v>39</v>
      </c>
      <c r="I19" s="19">
        <f>SUM(I6:I18)</f>
        <v>88740</v>
      </c>
      <c r="J19" s="20" t="s">
        <v>15</v>
      </c>
    </row>
    <row r="20" spans="1:10" ht="18" customHeight="1">
      <c r="A20" s="18"/>
      <c r="B20" s="18"/>
      <c r="C20" s="18"/>
      <c r="D20" s="18"/>
      <c r="E20" s="18"/>
      <c r="F20" s="18"/>
      <c r="G20" s="14"/>
      <c r="H20" s="15"/>
      <c r="I20" s="14">
        <f>I19/60</f>
        <v>1479</v>
      </c>
      <c r="J20" s="15" t="s">
        <v>40</v>
      </c>
    </row>
    <row r="22" spans="1:10" ht="15.75" customHeight="1" thickBot="1">
      <c r="B22" t="s">
        <v>110</v>
      </c>
      <c r="D22" s="11">
        <f>I20</f>
        <v>1479</v>
      </c>
      <c r="E22" t="s">
        <v>51</v>
      </c>
    </row>
    <row r="23" spans="1:10" ht="18" customHeight="1">
      <c r="B23" t="s">
        <v>111</v>
      </c>
      <c r="D23" s="12">
        <v>1250</v>
      </c>
    </row>
    <row r="24" spans="1:10" ht="14.25" customHeight="1">
      <c r="D24">
        <f>D22/D23</f>
        <v>1.1832</v>
      </c>
    </row>
  </sheetData>
  <mergeCells count="6">
    <mergeCell ref="A1:H1"/>
    <mergeCell ref="A2:H2"/>
    <mergeCell ref="C5:D5"/>
    <mergeCell ref="E5:F5"/>
    <mergeCell ref="G5:H5"/>
    <mergeCell ref="I5:J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4"/>
  <sheetViews>
    <sheetView topLeftCell="A13" workbookViewId="0">
      <selection activeCell="B24" sqref="B24"/>
    </sheetView>
  </sheetViews>
  <sheetFormatPr defaultRowHeight="41.25" customHeight="1"/>
  <cols>
    <col min="1" max="1" width="4.140625" customWidth="1"/>
    <col min="2" max="2" width="57.140625" customWidth="1"/>
    <col min="3" max="3" width="4.85546875" customWidth="1"/>
    <col min="4" max="4" width="12.42578125" customWidth="1"/>
    <col min="5" max="5" width="6.85546875" customWidth="1"/>
    <col min="6" max="6" width="11.5703125" customWidth="1"/>
  </cols>
  <sheetData>
    <row r="1" spans="1:10" ht="15">
      <c r="A1" s="13" t="s">
        <v>70</v>
      </c>
      <c r="B1" s="13"/>
      <c r="C1" s="13"/>
      <c r="D1" s="13"/>
      <c r="E1" s="13"/>
      <c r="F1" s="13"/>
      <c r="G1" s="13"/>
      <c r="H1" s="13"/>
    </row>
    <row r="2" spans="1:10" ht="15">
      <c r="A2" s="13" t="s">
        <v>43</v>
      </c>
      <c r="B2" s="13"/>
      <c r="C2" s="13"/>
      <c r="D2" s="13"/>
      <c r="E2" s="13"/>
      <c r="F2" s="13"/>
      <c r="G2" s="13"/>
      <c r="H2" s="13"/>
    </row>
    <row r="3" spans="1:10" ht="15"/>
    <row r="4" spans="1:10" ht="15"/>
    <row r="5" spans="1:10" ht="24.75" customHeight="1">
      <c r="A5" s="1" t="s">
        <v>12</v>
      </c>
      <c r="B5" s="1" t="s">
        <v>0</v>
      </c>
      <c r="C5" s="2" t="s">
        <v>1</v>
      </c>
      <c r="D5" s="2"/>
      <c r="E5" s="2" t="s">
        <v>2</v>
      </c>
      <c r="F5" s="2"/>
      <c r="G5" s="3" t="s">
        <v>3</v>
      </c>
      <c r="H5" s="3"/>
      <c r="I5" s="4" t="s">
        <v>13</v>
      </c>
      <c r="J5" s="5"/>
    </row>
    <row r="6" spans="1:10" ht="41.25" customHeight="1">
      <c r="A6" s="6">
        <v>1</v>
      </c>
      <c r="B6" s="22" t="s">
        <v>54</v>
      </c>
      <c r="C6" s="6">
        <v>4</v>
      </c>
      <c r="D6" s="6" t="s">
        <v>66</v>
      </c>
      <c r="E6" s="6">
        <v>2</v>
      </c>
      <c r="F6" s="6" t="s">
        <v>23</v>
      </c>
      <c r="G6" s="6">
        <f>C6*E6</f>
        <v>8</v>
      </c>
      <c r="H6" s="6" t="s">
        <v>4</v>
      </c>
      <c r="I6" s="6">
        <f>G6*60</f>
        <v>480</v>
      </c>
      <c r="J6" s="6" t="s">
        <v>15</v>
      </c>
    </row>
    <row r="7" spans="1:10" ht="25.5" customHeight="1">
      <c r="A7" s="6">
        <v>2</v>
      </c>
      <c r="B7" s="22" t="s">
        <v>55</v>
      </c>
      <c r="C7" s="6">
        <v>4</v>
      </c>
      <c r="D7" s="6" t="s">
        <v>67</v>
      </c>
      <c r="E7" s="6">
        <v>5</v>
      </c>
      <c r="F7" s="6" t="s">
        <v>23</v>
      </c>
      <c r="G7" s="6">
        <f t="shared" ref="G7:G11" si="0">C7*E7</f>
        <v>20</v>
      </c>
      <c r="H7" s="6" t="s">
        <v>18</v>
      </c>
      <c r="I7" s="6">
        <f t="shared" ref="I7:I18" si="1">G7*60</f>
        <v>1200</v>
      </c>
      <c r="J7" s="6" t="s">
        <v>15</v>
      </c>
    </row>
    <row r="8" spans="1:10" ht="41.25" customHeight="1">
      <c r="A8" s="6">
        <v>3</v>
      </c>
      <c r="B8" s="22" t="s">
        <v>56</v>
      </c>
      <c r="C8" s="6">
        <v>4</v>
      </c>
      <c r="D8" s="6" t="s">
        <v>68</v>
      </c>
      <c r="E8" s="6">
        <v>5</v>
      </c>
      <c r="F8" s="6" t="s">
        <v>23</v>
      </c>
      <c r="G8" s="6">
        <f t="shared" si="0"/>
        <v>20</v>
      </c>
      <c r="H8" s="6" t="s">
        <v>4</v>
      </c>
      <c r="I8" s="6">
        <f t="shared" si="1"/>
        <v>1200</v>
      </c>
      <c r="J8" s="6" t="s">
        <v>15</v>
      </c>
    </row>
    <row r="9" spans="1:10" ht="41.25" customHeight="1">
      <c r="A9" s="6">
        <v>4</v>
      </c>
      <c r="B9" s="22" t="s">
        <v>57</v>
      </c>
      <c r="C9" s="6">
        <v>5</v>
      </c>
      <c r="D9" s="6" t="s">
        <v>22</v>
      </c>
      <c r="E9" s="6">
        <v>8</v>
      </c>
      <c r="F9" s="6" t="s">
        <v>23</v>
      </c>
      <c r="G9" s="6">
        <f t="shared" si="0"/>
        <v>40</v>
      </c>
      <c r="H9" s="6" t="s">
        <v>4</v>
      </c>
      <c r="I9" s="6">
        <f t="shared" si="1"/>
        <v>2400</v>
      </c>
      <c r="J9" s="6" t="s">
        <v>15</v>
      </c>
    </row>
    <row r="10" spans="1:10" ht="22.5" customHeight="1">
      <c r="A10" s="6">
        <v>5</v>
      </c>
      <c r="B10" s="22" t="s">
        <v>58</v>
      </c>
      <c r="C10" s="6">
        <v>1</v>
      </c>
      <c r="D10" s="6" t="s">
        <v>22</v>
      </c>
      <c r="E10" s="6">
        <v>1</v>
      </c>
      <c r="F10" s="6" t="s">
        <v>23</v>
      </c>
      <c r="G10" s="6">
        <f t="shared" si="0"/>
        <v>1</v>
      </c>
      <c r="H10" s="6" t="s">
        <v>4</v>
      </c>
      <c r="I10" s="6">
        <f t="shared" si="1"/>
        <v>60</v>
      </c>
      <c r="J10" s="6" t="s">
        <v>15</v>
      </c>
    </row>
    <row r="11" spans="1:10" ht="41.25" customHeight="1">
      <c r="A11" s="6">
        <v>6</v>
      </c>
      <c r="B11" s="22" t="s">
        <v>59</v>
      </c>
      <c r="C11" s="6">
        <v>12</v>
      </c>
      <c r="D11" s="6" t="s">
        <v>22</v>
      </c>
      <c r="E11" s="6">
        <v>10</v>
      </c>
      <c r="F11" s="6" t="s">
        <v>23</v>
      </c>
      <c r="G11" s="6">
        <f t="shared" si="0"/>
        <v>120</v>
      </c>
      <c r="H11" s="6" t="s">
        <v>4</v>
      </c>
      <c r="I11" s="6">
        <f t="shared" si="1"/>
        <v>7200</v>
      </c>
      <c r="J11" s="6" t="s">
        <v>15</v>
      </c>
    </row>
    <row r="12" spans="1:10" ht="24.75" customHeight="1">
      <c r="A12" s="6">
        <v>7</v>
      </c>
      <c r="B12" s="22" t="s">
        <v>69</v>
      </c>
      <c r="C12" s="8">
        <v>1</v>
      </c>
      <c r="D12" s="8" t="s">
        <v>5</v>
      </c>
      <c r="E12" s="8">
        <v>10</v>
      </c>
      <c r="F12" s="6" t="s">
        <v>23</v>
      </c>
      <c r="G12" s="8">
        <f>C12*E12*60</f>
        <v>600</v>
      </c>
      <c r="H12" s="8" t="s">
        <v>25</v>
      </c>
      <c r="I12" s="6">
        <f t="shared" si="1"/>
        <v>36000</v>
      </c>
      <c r="J12" s="6" t="s">
        <v>15</v>
      </c>
    </row>
    <row r="13" spans="1:10" ht="24" customHeight="1">
      <c r="A13" s="6">
        <v>8</v>
      </c>
      <c r="B13" s="22" t="s">
        <v>61</v>
      </c>
      <c r="C13" s="23">
        <v>1</v>
      </c>
      <c r="D13" s="23" t="s">
        <v>22</v>
      </c>
      <c r="E13" s="8">
        <v>10</v>
      </c>
      <c r="F13" s="6" t="s">
        <v>23</v>
      </c>
      <c r="G13" s="8">
        <f>C13*E13*60</f>
        <v>600</v>
      </c>
      <c r="H13" s="8" t="s">
        <v>25</v>
      </c>
      <c r="I13" s="6">
        <f t="shared" si="1"/>
        <v>36000</v>
      </c>
      <c r="J13" s="6" t="s">
        <v>15</v>
      </c>
    </row>
    <row r="14" spans="1:10" ht="41.25" customHeight="1">
      <c r="A14" s="6">
        <v>9</v>
      </c>
      <c r="B14" s="22" t="s">
        <v>60</v>
      </c>
      <c r="C14" s="8">
        <v>1</v>
      </c>
      <c r="D14" s="6" t="s">
        <v>22</v>
      </c>
      <c r="E14" s="8">
        <v>30</v>
      </c>
      <c r="F14" s="6" t="s">
        <v>23</v>
      </c>
      <c r="G14" s="8">
        <f t="shared" ref="G14:G18" si="2">C14*E14</f>
        <v>30</v>
      </c>
      <c r="H14" s="8" t="s">
        <v>25</v>
      </c>
      <c r="I14" s="6">
        <f t="shared" si="1"/>
        <v>1800</v>
      </c>
      <c r="J14" s="6" t="s">
        <v>15</v>
      </c>
    </row>
    <row r="15" spans="1:10" ht="41.25" customHeight="1">
      <c r="A15" s="6">
        <v>10</v>
      </c>
      <c r="B15" s="22" t="s">
        <v>62</v>
      </c>
      <c r="C15" s="8">
        <v>1</v>
      </c>
      <c r="D15" s="6" t="s">
        <v>22</v>
      </c>
      <c r="E15" s="8">
        <v>10</v>
      </c>
      <c r="F15" s="6" t="s">
        <v>23</v>
      </c>
      <c r="G15" s="8">
        <f t="shared" si="2"/>
        <v>10</v>
      </c>
      <c r="H15" s="8" t="s">
        <v>25</v>
      </c>
      <c r="I15" s="6">
        <f t="shared" si="1"/>
        <v>600</v>
      </c>
      <c r="J15" s="6" t="s">
        <v>15</v>
      </c>
    </row>
    <row r="16" spans="1:10" ht="41.25" customHeight="1">
      <c r="A16" s="6">
        <v>11</v>
      </c>
      <c r="B16" s="22" t="s">
        <v>63</v>
      </c>
      <c r="C16" s="8">
        <v>1</v>
      </c>
      <c r="D16" s="6" t="s">
        <v>22</v>
      </c>
      <c r="E16" s="8">
        <v>10</v>
      </c>
      <c r="F16" s="6" t="s">
        <v>23</v>
      </c>
      <c r="G16" s="8">
        <f t="shared" si="2"/>
        <v>10</v>
      </c>
      <c r="H16" s="8" t="s">
        <v>25</v>
      </c>
      <c r="I16" s="6">
        <f t="shared" si="1"/>
        <v>600</v>
      </c>
      <c r="J16" s="6" t="s">
        <v>15</v>
      </c>
    </row>
    <row r="17" spans="1:10" ht="41.25" customHeight="1">
      <c r="A17" s="6">
        <v>12</v>
      </c>
      <c r="B17" s="22" t="s">
        <v>64</v>
      </c>
      <c r="C17" s="8">
        <v>1</v>
      </c>
      <c r="D17" s="6" t="s">
        <v>22</v>
      </c>
      <c r="E17" s="8">
        <v>10</v>
      </c>
      <c r="F17" s="6" t="s">
        <v>23</v>
      </c>
      <c r="G17" s="8">
        <f t="shared" si="2"/>
        <v>10</v>
      </c>
      <c r="H17" s="8" t="s">
        <v>25</v>
      </c>
      <c r="I17" s="6">
        <f t="shared" si="1"/>
        <v>600</v>
      </c>
      <c r="J17" s="6" t="s">
        <v>15</v>
      </c>
    </row>
    <row r="18" spans="1:10" ht="41.25" customHeight="1">
      <c r="A18" s="6">
        <v>13</v>
      </c>
      <c r="B18" s="22" t="s">
        <v>65</v>
      </c>
      <c r="C18" s="8">
        <v>1</v>
      </c>
      <c r="D18" s="6" t="s">
        <v>22</v>
      </c>
      <c r="E18" s="8">
        <v>10</v>
      </c>
      <c r="F18" s="6" t="s">
        <v>23</v>
      </c>
      <c r="G18" s="8">
        <f t="shared" si="2"/>
        <v>10</v>
      </c>
      <c r="H18" s="8" t="s">
        <v>25</v>
      </c>
      <c r="I18" s="6">
        <f t="shared" si="1"/>
        <v>600</v>
      </c>
      <c r="J18" s="6" t="s">
        <v>15</v>
      </c>
    </row>
    <row r="19" spans="1:10" ht="18" customHeight="1">
      <c r="A19" s="18"/>
      <c r="B19" s="18"/>
      <c r="C19" s="18"/>
      <c r="D19" s="18"/>
      <c r="E19" s="18"/>
      <c r="F19" s="18"/>
      <c r="G19" s="19"/>
      <c r="H19" s="20" t="s">
        <v>39</v>
      </c>
      <c r="I19" s="19">
        <f>SUM(I6:I18)</f>
        <v>88740</v>
      </c>
      <c r="J19" s="20" t="s">
        <v>15</v>
      </c>
    </row>
    <row r="20" spans="1:10" ht="18" customHeight="1">
      <c r="A20" s="18"/>
      <c r="B20" s="18"/>
      <c r="C20" s="18"/>
      <c r="D20" s="18"/>
      <c r="E20" s="18"/>
      <c r="F20" s="18"/>
      <c r="G20" s="14"/>
      <c r="H20" s="15"/>
      <c r="I20" s="14">
        <f>I19/60</f>
        <v>1479</v>
      </c>
      <c r="J20" s="15" t="s">
        <v>40</v>
      </c>
    </row>
    <row r="22" spans="1:10" ht="15.75" customHeight="1" thickBot="1">
      <c r="B22" t="s">
        <v>112</v>
      </c>
      <c r="D22" s="11">
        <f>I20</f>
        <v>1479</v>
      </c>
      <c r="E22" t="s">
        <v>51</v>
      </c>
    </row>
    <row r="23" spans="1:10" ht="18" customHeight="1">
      <c r="B23" t="s">
        <v>113</v>
      </c>
      <c r="D23" s="12">
        <v>1250</v>
      </c>
    </row>
    <row r="24" spans="1:10" ht="14.25" customHeight="1">
      <c r="D24">
        <f>D22/D23</f>
        <v>1.1832</v>
      </c>
    </row>
  </sheetData>
  <mergeCells count="6">
    <mergeCell ref="A1:H1"/>
    <mergeCell ref="A2:H2"/>
    <mergeCell ref="C5:D5"/>
    <mergeCell ref="E5:F5"/>
    <mergeCell ref="G5:H5"/>
    <mergeCell ref="I5:J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4"/>
  <sheetViews>
    <sheetView topLeftCell="A13" workbookViewId="0">
      <selection activeCell="B21" sqref="B21"/>
    </sheetView>
  </sheetViews>
  <sheetFormatPr defaultRowHeight="41.25" customHeight="1"/>
  <cols>
    <col min="1" max="1" width="4.140625" customWidth="1"/>
    <col min="2" max="2" width="57.140625" customWidth="1"/>
    <col min="3" max="3" width="4.85546875" customWidth="1"/>
    <col min="4" max="4" width="12.42578125" customWidth="1"/>
    <col min="5" max="5" width="6.85546875" customWidth="1"/>
    <col min="6" max="6" width="11.5703125" customWidth="1"/>
  </cols>
  <sheetData>
    <row r="1" spans="1:10" ht="15">
      <c r="A1" s="13" t="s">
        <v>71</v>
      </c>
      <c r="B1" s="13"/>
      <c r="C1" s="13"/>
      <c r="D1" s="13"/>
      <c r="E1" s="13"/>
      <c r="F1" s="13"/>
      <c r="G1" s="13"/>
      <c r="H1" s="13"/>
    </row>
    <row r="2" spans="1:10" ht="15">
      <c r="A2" s="13" t="s">
        <v>43</v>
      </c>
      <c r="B2" s="13"/>
      <c r="C2" s="13"/>
      <c r="D2" s="13"/>
      <c r="E2" s="13"/>
      <c r="F2" s="13"/>
      <c r="G2" s="13"/>
      <c r="H2" s="13"/>
    </row>
    <row r="3" spans="1:10" ht="15"/>
    <row r="4" spans="1:10" ht="15"/>
    <row r="5" spans="1:10" ht="24.75" customHeight="1">
      <c r="A5" s="1" t="s">
        <v>12</v>
      </c>
      <c r="B5" s="1" t="s">
        <v>0</v>
      </c>
      <c r="C5" s="2" t="s">
        <v>1</v>
      </c>
      <c r="D5" s="2"/>
      <c r="E5" s="2" t="s">
        <v>2</v>
      </c>
      <c r="F5" s="2"/>
      <c r="G5" s="3" t="s">
        <v>3</v>
      </c>
      <c r="H5" s="3"/>
      <c r="I5" s="4" t="s">
        <v>13</v>
      </c>
      <c r="J5" s="5"/>
    </row>
    <row r="6" spans="1:10" ht="41.25" customHeight="1">
      <c r="A6" s="6">
        <v>1</v>
      </c>
      <c r="B6" s="22" t="s">
        <v>54</v>
      </c>
      <c r="C6" s="6">
        <v>4</v>
      </c>
      <c r="D6" s="6" t="s">
        <v>66</v>
      </c>
      <c r="E6" s="6">
        <v>2</v>
      </c>
      <c r="F6" s="6" t="s">
        <v>23</v>
      </c>
      <c r="G6" s="6">
        <f>C6*E6</f>
        <v>8</v>
      </c>
      <c r="H6" s="6" t="s">
        <v>4</v>
      </c>
      <c r="I6" s="6">
        <f>G6*60</f>
        <v>480</v>
      </c>
      <c r="J6" s="6" t="s">
        <v>15</v>
      </c>
    </row>
    <row r="7" spans="1:10" ht="25.5" customHeight="1">
      <c r="A7" s="6">
        <v>2</v>
      </c>
      <c r="B7" s="22" t="s">
        <v>55</v>
      </c>
      <c r="C7" s="6">
        <v>4</v>
      </c>
      <c r="D7" s="6" t="s">
        <v>67</v>
      </c>
      <c r="E7" s="6">
        <v>5</v>
      </c>
      <c r="F7" s="6" t="s">
        <v>23</v>
      </c>
      <c r="G7" s="6">
        <f t="shared" ref="G7:G11" si="0">C7*E7</f>
        <v>20</v>
      </c>
      <c r="H7" s="6" t="s">
        <v>18</v>
      </c>
      <c r="I7" s="6">
        <f t="shared" ref="I7:I18" si="1">G7*60</f>
        <v>1200</v>
      </c>
      <c r="J7" s="6" t="s">
        <v>15</v>
      </c>
    </row>
    <row r="8" spans="1:10" ht="41.25" customHeight="1">
      <c r="A8" s="6">
        <v>3</v>
      </c>
      <c r="B8" s="22" t="s">
        <v>56</v>
      </c>
      <c r="C8" s="6">
        <v>4</v>
      </c>
      <c r="D8" s="6" t="s">
        <v>68</v>
      </c>
      <c r="E8" s="6">
        <v>5</v>
      </c>
      <c r="F8" s="6" t="s">
        <v>23</v>
      </c>
      <c r="G8" s="6">
        <f t="shared" si="0"/>
        <v>20</v>
      </c>
      <c r="H8" s="6" t="s">
        <v>4</v>
      </c>
      <c r="I8" s="6">
        <f t="shared" si="1"/>
        <v>1200</v>
      </c>
      <c r="J8" s="6" t="s">
        <v>15</v>
      </c>
    </row>
    <row r="9" spans="1:10" ht="41.25" customHeight="1">
      <c r="A9" s="6">
        <v>4</v>
      </c>
      <c r="B9" s="22" t="s">
        <v>57</v>
      </c>
      <c r="C9" s="6">
        <v>5</v>
      </c>
      <c r="D9" s="6" t="s">
        <v>22</v>
      </c>
      <c r="E9" s="6">
        <v>8</v>
      </c>
      <c r="F9" s="6" t="s">
        <v>23</v>
      </c>
      <c r="G9" s="6">
        <f t="shared" si="0"/>
        <v>40</v>
      </c>
      <c r="H9" s="6" t="s">
        <v>4</v>
      </c>
      <c r="I9" s="6">
        <f t="shared" si="1"/>
        <v>2400</v>
      </c>
      <c r="J9" s="6" t="s">
        <v>15</v>
      </c>
    </row>
    <row r="10" spans="1:10" ht="22.5" customHeight="1">
      <c r="A10" s="6">
        <v>5</v>
      </c>
      <c r="B10" s="22" t="s">
        <v>58</v>
      </c>
      <c r="C10" s="6">
        <v>1</v>
      </c>
      <c r="D10" s="6" t="s">
        <v>22</v>
      </c>
      <c r="E10" s="6">
        <v>1</v>
      </c>
      <c r="F10" s="6" t="s">
        <v>23</v>
      </c>
      <c r="G10" s="6">
        <f t="shared" si="0"/>
        <v>1</v>
      </c>
      <c r="H10" s="6" t="s">
        <v>4</v>
      </c>
      <c r="I10" s="6">
        <f t="shared" si="1"/>
        <v>60</v>
      </c>
      <c r="J10" s="6" t="s">
        <v>15</v>
      </c>
    </row>
    <row r="11" spans="1:10" ht="41.25" customHeight="1">
      <c r="A11" s="6">
        <v>6</v>
      </c>
      <c r="B11" s="22" t="s">
        <v>59</v>
      </c>
      <c r="C11" s="6">
        <v>12</v>
      </c>
      <c r="D11" s="6" t="s">
        <v>22</v>
      </c>
      <c r="E11" s="6">
        <v>10</v>
      </c>
      <c r="F11" s="6" t="s">
        <v>23</v>
      </c>
      <c r="G11" s="6">
        <f t="shared" si="0"/>
        <v>120</v>
      </c>
      <c r="H11" s="6" t="s">
        <v>4</v>
      </c>
      <c r="I11" s="6">
        <f t="shared" si="1"/>
        <v>7200</v>
      </c>
      <c r="J11" s="6" t="s">
        <v>15</v>
      </c>
    </row>
    <row r="12" spans="1:10" ht="24.75" customHeight="1">
      <c r="A12" s="6">
        <v>7</v>
      </c>
      <c r="B12" s="22" t="s">
        <v>69</v>
      </c>
      <c r="C12" s="8">
        <v>1</v>
      </c>
      <c r="D12" s="8" t="s">
        <v>5</v>
      </c>
      <c r="E12" s="8">
        <v>10</v>
      </c>
      <c r="F12" s="6" t="s">
        <v>23</v>
      </c>
      <c r="G12" s="8">
        <f>C12*E12*60</f>
        <v>600</v>
      </c>
      <c r="H12" s="8" t="s">
        <v>25</v>
      </c>
      <c r="I12" s="6">
        <f t="shared" si="1"/>
        <v>36000</v>
      </c>
      <c r="J12" s="6" t="s">
        <v>15</v>
      </c>
    </row>
    <row r="13" spans="1:10" ht="24" customHeight="1">
      <c r="A13" s="6">
        <v>8</v>
      </c>
      <c r="B13" s="22" t="s">
        <v>61</v>
      </c>
      <c r="C13" s="23">
        <v>1</v>
      </c>
      <c r="D13" s="23" t="s">
        <v>22</v>
      </c>
      <c r="E13" s="8">
        <v>10</v>
      </c>
      <c r="F13" s="6" t="s">
        <v>23</v>
      </c>
      <c r="G13" s="8">
        <f>C13*E13*60</f>
        <v>600</v>
      </c>
      <c r="H13" s="8" t="s">
        <v>25</v>
      </c>
      <c r="I13" s="6">
        <f t="shared" si="1"/>
        <v>36000</v>
      </c>
      <c r="J13" s="6" t="s">
        <v>15</v>
      </c>
    </row>
    <row r="14" spans="1:10" ht="41.25" customHeight="1">
      <c r="A14" s="6">
        <v>9</v>
      </c>
      <c r="B14" s="22" t="s">
        <v>60</v>
      </c>
      <c r="C14" s="8">
        <v>1</v>
      </c>
      <c r="D14" s="6" t="s">
        <v>22</v>
      </c>
      <c r="E14" s="8">
        <v>30</v>
      </c>
      <c r="F14" s="6" t="s">
        <v>23</v>
      </c>
      <c r="G14" s="8">
        <f t="shared" ref="G14:G18" si="2">C14*E14</f>
        <v>30</v>
      </c>
      <c r="H14" s="8" t="s">
        <v>25</v>
      </c>
      <c r="I14" s="6">
        <f t="shared" si="1"/>
        <v>1800</v>
      </c>
      <c r="J14" s="6" t="s">
        <v>15</v>
      </c>
    </row>
    <row r="15" spans="1:10" ht="41.25" customHeight="1">
      <c r="A15" s="6">
        <v>10</v>
      </c>
      <c r="B15" s="22" t="s">
        <v>62</v>
      </c>
      <c r="C15" s="8">
        <v>1</v>
      </c>
      <c r="D15" s="6" t="s">
        <v>22</v>
      </c>
      <c r="E15" s="8">
        <v>10</v>
      </c>
      <c r="F15" s="6" t="s">
        <v>23</v>
      </c>
      <c r="G15" s="8">
        <f t="shared" si="2"/>
        <v>10</v>
      </c>
      <c r="H15" s="8" t="s">
        <v>25</v>
      </c>
      <c r="I15" s="6">
        <f t="shared" si="1"/>
        <v>600</v>
      </c>
      <c r="J15" s="6" t="s">
        <v>15</v>
      </c>
    </row>
    <row r="16" spans="1:10" ht="41.25" customHeight="1">
      <c r="A16" s="6">
        <v>11</v>
      </c>
      <c r="B16" s="22" t="s">
        <v>63</v>
      </c>
      <c r="C16" s="8">
        <v>1</v>
      </c>
      <c r="D16" s="6" t="s">
        <v>22</v>
      </c>
      <c r="E16" s="8">
        <v>10</v>
      </c>
      <c r="F16" s="6" t="s">
        <v>23</v>
      </c>
      <c r="G16" s="8">
        <f t="shared" si="2"/>
        <v>10</v>
      </c>
      <c r="H16" s="8" t="s">
        <v>25</v>
      </c>
      <c r="I16" s="6">
        <f t="shared" si="1"/>
        <v>600</v>
      </c>
      <c r="J16" s="6" t="s">
        <v>15</v>
      </c>
    </row>
    <row r="17" spans="1:10" ht="41.25" customHeight="1">
      <c r="A17" s="6">
        <v>12</v>
      </c>
      <c r="B17" s="22" t="s">
        <v>64</v>
      </c>
      <c r="C17" s="8">
        <v>1</v>
      </c>
      <c r="D17" s="6" t="s">
        <v>22</v>
      </c>
      <c r="E17" s="8">
        <v>10</v>
      </c>
      <c r="F17" s="6" t="s">
        <v>23</v>
      </c>
      <c r="G17" s="8">
        <f t="shared" si="2"/>
        <v>10</v>
      </c>
      <c r="H17" s="8" t="s">
        <v>25</v>
      </c>
      <c r="I17" s="6">
        <f t="shared" si="1"/>
        <v>600</v>
      </c>
      <c r="J17" s="6" t="s">
        <v>15</v>
      </c>
    </row>
    <row r="18" spans="1:10" ht="41.25" customHeight="1">
      <c r="A18" s="6">
        <v>13</v>
      </c>
      <c r="B18" s="22" t="s">
        <v>65</v>
      </c>
      <c r="C18" s="8">
        <v>1</v>
      </c>
      <c r="D18" s="6" t="s">
        <v>22</v>
      </c>
      <c r="E18" s="8">
        <v>10</v>
      </c>
      <c r="F18" s="6" t="s">
        <v>23</v>
      </c>
      <c r="G18" s="8">
        <f t="shared" si="2"/>
        <v>10</v>
      </c>
      <c r="H18" s="8" t="s">
        <v>25</v>
      </c>
      <c r="I18" s="6">
        <f t="shared" si="1"/>
        <v>600</v>
      </c>
      <c r="J18" s="6" t="s">
        <v>15</v>
      </c>
    </row>
    <row r="19" spans="1:10" ht="18" customHeight="1">
      <c r="A19" s="18"/>
      <c r="B19" s="18"/>
      <c r="C19" s="18"/>
      <c r="D19" s="18"/>
      <c r="E19" s="18"/>
      <c r="F19" s="18"/>
      <c r="G19" s="19"/>
      <c r="H19" s="20" t="s">
        <v>39</v>
      </c>
      <c r="I19" s="19">
        <f>SUM(I6:I18)</f>
        <v>88740</v>
      </c>
      <c r="J19" s="20" t="s">
        <v>15</v>
      </c>
    </row>
    <row r="20" spans="1:10" ht="18" customHeight="1">
      <c r="A20" s="18"/>
      <c r="B20" s="18"/>
      <c r="C20" s="18"/>
      <c r="D20" s="18"/>
      <c r="E20" s="18"/>
      <c r="F20" s="18"/>
      <c r="G20" s="14"/>
      <c r="H20" s="15"/>
      <c r="I20" s="14">
        <f>I19/60</f>
        <v>1479</v>
      </c>
      <c r="J20" s="15" t="s">
        <v>40</v>
      </c>
    </row>
    <row r="22" spans="1:10" ht="15.75" customHeight="1" thickBot="1">
      <c r="B22" t="s">
        <v>115</v>
      </c>
      <c r="D22" s="11">
        <f>I20</f>
        <v>1479</v>
      </c>
      <c r="E22" t="s">
        <v>51</v>
      </c>
    </row>
    <row r="23" spans="1:10" ht="18" customHeight="1">
      <c r="B23" t="s">
        <v>114</v>
      </c>
      <c r="D23" s="12">
        <v>1250</v>
      </c>
    </row>
    <row r="24" spans="1:10" ht="14.25" customHeight="1">
      <c r="D24">
        <f>D22/D23</f>
        <v>1.1832</v>
      </c>
    </row>
  </sheetData>
  <mergeCells count="6">
    <mergeCell ref="A1:H1"/>
    <mergeCell ref="A2:H2"/>
    <mergeCell ref="C5:D5"/>
    <mergeCell ref="E5:F5"/>
    <mergeCell ref="G5:H5"/>
    <mergeCell ref="I5:J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activeCell="B17" sqref="B17"/>
    </sheetView>
  </sheetViews>
  <sheetFormatPr defaultRowHeight="41.25" customHeight="1"/>
  <cols>
    <col min="1" max="1" width="4.140625" customWidth="1"/>
    <col min="2" max="2" width="57.140625" customWidth="1"/>
    <col min="3" max="3" width="4.85546875" customWidth="1"/>
    <col min="4" max="4" width="12.42578125" customWidth="1"/>
    <col min="5" max="5" width="6.85546875" customWidth="1"/>
    <col min="6" max="6" width="14" customWidth="1"/>
  </cols>
  <sheetData>
    <row r="1" spans="1:10" ht="15">
      <c r="A1" s="13" t="s">
        <v>82</v>
      </c>
      <c r="B1" s="13"/>
      <c r="C1" s="13"/>
      <c r="D1" s="13"/>
      <c r="E1" s="13"/>
      <c r="F1" s="13"/>
      <c r="G1" s="13"/>
      <c r="H1" s="13"/>
    </row>
    <row r="2" spans="1:10" ht="15">
      <c r="A2" s="13" t="s">
        <v>43</v>
      </c>
      <c r="B2" s="13"/>
      <c r="C2" s="13"/>
      <c r="D2" s="13"/>
      <c r="E2" s="13"/>
      <c r="F2" s="13"/>
      <c r="G2" s="13"/>
      <c r="H2" s="13"/>
    </row>
    <row r="3" spans="1:10" ht="15"/>
    <row r="4" spans="1:10" ht="15"/>
    <row r="5" spans="1:10" ht="24.75" customHeight="1">
      <c r="A5" s="1" t="s">
        <v>12</v>
      </c>
      <c r="B5" s="1" t="s">
        <v>0</v>
      </c>
      <c r="C5" s="2" t="s">
        <v>1</v>
      </c>
      <c r="D5" s="2"/>
      <c r="E5" s="2" t="s">
        <v>2</v>
      </c>
      <c r="F5" s="2"/>
      <c r="G5" s="3" t="s">
        <v>3</v>
      </c>
      <c r="H5" s="3"/>
      <c r="I5" s="4" t="s">
        <v>13</v>
      </c>
      <c r="J5" s="5"/>
    </row>
    <row r="6" spans="1:10" ht="54" customHeight="1">
      <c r="A6" s="6">
        <v>1</v>
      </c>
      <c r="B6" s="25" t="s">
        <v>77</v>
      </c>
      <c r="C6" s="30">
        <v>1</v>
      </c>
      <c r="D6" s="31" t="s">
        <v>72</v>
      </c>
      <c r="E6" s="30">
        <v>30</v>
      </c>
      <c r="F6" s="32" t="s">
        <v>73</v>
      </c>
      <c r="G6" s="6">
        <f>C6*E6</f>
        <v>30</v>
      </c>
      <c r="H6" s="6" t="s">
        <v>4</v>
      </c>
      <c r="I6" s="6">
        <f>G6*60</f>
        <v>1800</v>
      </c>
      <c r="J6" s="6" t="s">
        <v>15</v>
      </c>
    </row>
    <row r="7" spans="1:10" ht="42.75" customHeight="1">
      <c r="A7" s="6">
        <v>2</v>
      </c>
      <c r="B7" s="25" t="s">
        <v>78</v>
      </c>
      <c r="C7" s="30">
        <v>1</v>
      </c>
      <c r="D7" s="31" t="s">
        <v>72</v>
      </c>
      <c r="E7" s="30">
        <v>20</v>
      </c>
      <c r="F7" s="32" t="s">
        <v>75</v>
      </c>
      <c r="G7" s="6">
        <f t="shared" ref="G7:G11" si="0">C7*E7</f>
        <v>20</v>
      </c>
      <c r="H7" s="6" t="s">
        <v>18</v>
      </c>
      <c r="I7" s="6">
        <f t="shared" ref="I7:I11" si="1">G7*60</f>
        <v>1200</v>
      </c>
      <c r="J7" s="6" t="s">
        <v>15</v>
      </c>
    </row>
    <row r="8" spans="1:10" ht="41.25" customHeight="1">
      <c r="A8" s="6">
        <v>3</v>
      </c>
      <c r="B8" s="25" t="s">
        <v>79</v>
      </c>
      <c r="C8" s="30">
        <v>10</v>
      </c>
      <c r="D8" s="31" t="s">
        <v>72</v>
      </c>
      <c r="E8" s="30">
        <v>30</v>
      </c>
      <c r="F8" s="32" t="s">
        <v>73</v>
      </c>
      <c r="G8" s="6">
        <f t="shared" si="0"/>
        <v>300</v>
      </c>
      <c r="H8" s="6" t="s">
        <v>4</v>
      </c>
      <c r="I8" s="6">
        <f t="shared" si="1"/>
        <v>18000</v>
      </c>
      <c r="J8" s="6" t="s">
        <v>15</v>
      </c>
    </row>
    <row r="9" spans="1:10" ht="58.5" customHeight="1">
      <c r="A9" s="6">
        <v>4</v>
      </c>
      <c r="B9" s="25" t="s">
        <v>80</v>
      </c>
      <c r="C9" s="30">
        <v>10</v>
      </c>
      <c r="D9" s="31" t="s">
        <v>72</v>
      </c>
      <c r="E9" s="30">
        <v>60</v>
      </c>
      <c r="F9" s="32" t="s">
        <v>73</v>
      </c>
      <c r="G9" s="6">
        <f t="shared" si="0"/>
        <v>600</v>
      </c>
      <c r="H9" s="6" t="s">
        <v>4</v>
      </c>
      <c r="I9" s="6">
        <f t="shared" si="1"/>
        <v>36000</v>
      </c>
      <c r="J9" s="6" t="s">
        <v>15</v>
      </c>
    </row>
    <row r="10" spans="1:10" ht="38.25" customHeight="1">
      <c r="A10" s="6">
        <v>5</v>
      </c>
      <c r="B10" s="25" t="s">
        <v>81</v>
      </c>
      <c r="C10" s="30">
        <v>10</v>
      </c>
      <c r="D10" s="31" t="s">
        <v>72</v>
      </c>
      <c r="E10" s="30">
        <v>30</v>
      </c>
      <c r="F10" s="32" t="s">
        <v>73</v>
      </c>
      <c r="G10" s="6">
        <f t="shared" si="0"/>
        <v>300</v>
      </c>
      <c r="H10" s="6" t="s">
        <v>4</v>
      </c>
      <c r="I10" s="6">
        <f t="shared" si="1"/>
        <v>18000</v>
      </c>
      <c r="J10" s="6" t="s">
        <v>15</v>
      </c>
    </row>
    <row r="11" spans="1:10" ht="41.25" customHeight="1">
      <c r="A11" s="6">
        <v>6</v>
      </c>
      <c r="B11" s="26" t="s">
        <v>76</v>
      </c>
      <c r="C11" s="30">
        <v>1</v>
      </c>
      <c r="D11" s="31" t="s">
        <v>72</v>
      </c>
      <c r="E11" s="30">
        <v>30</v>
      </c>
      <c r="F11" s="32" t="s">
        <v>73</v>
      </c>
      <c r="G11" s="6">
        <f t="shared" si="0"/>
        <v>30</v>
      </c>
      <c r="H11" s="6" t="s">
        <v>4</v>
      </c>
      <c r="I11" s="6">
        <f t="shared" si="1"/>
        <v>1800</v>
      </c>
      <c r="J11" s="6" t="s">
        <v>15</v>
      </c>
    </row>
    <row r="12" spans="1:10" ht="18" customHeight="1">
      <c r="A12" s="18"/>
      <c r="B12" s="18"/>
      <c r="C12" s="27"/>
      <c r="D12" s="28"/>
      <c r="E12" s="27"/>
      <c r="F12" s="29"/>
      <c r="G12" s="19"/>
      <c r="H12" s="20" t="s">
        <v>39</v>
      </c>
      <c r="I12" s="19">
        <f>SUM(I6:I11)</f>
        <v>76800</v>
      </c>
      <c r="J12" s="20" t="s">
        <v>15</v>
      </c>
    </row>
    <row r="13" spans="1:10" ht="18" customHeight="1">
      <c r="A13" s="18"/>
      <c r="B13" s="18"/>
      <c r="C13" s="18"/>
      <c r="D13" s="18"/>
      <c r="E13" s="18"/>
      <c r="F13" s="18"/>
      <c r="G13" s="14"/>
      <c r="H13" s="15"/>
      <c r="I13" s="14">
        <f>I12/60</f>
        <v>1280</v>
      </c>
      <c r="J13" s="15" t="s">
        <v>40</v>
      </c>
    </row>
    <row r="15" spans="1:10" ht="15.75" customHeight="1" thickBot="1">
      <c r="B15" t="s">
        <v>116</v>
      </c>
      <c r="D15" s="11">
        <f>I13</f>
        <v>1280</v>
      </c>
      <c r="E15" t="s">
        <v>51</v>
      </c>
    </row>
    <row r="16" spans="1:10" ht="18" customHeight="1">
      <c r="B16" t="s">
        <v>114</v>
      </c>
      <c r="D16" s="12">
        <v>1250</v>
      </c>
    </row>
    <row r="17" spans="4:4" ht="28.5" customHeight="1">
      <c r="D17">
        <f>D15/D16</f>
        <v>1.024</v>
      </c>
    </row>
  </sheetData>
  <mergeCells count="6">
    <mergeCell ref="A1:H1"/>
    <mergeCell ref="A2:H2"/>
    <mergeCell ref="C5:D5"/>
    <mergeCell ref="E5:F5"/>
    <mergeCell ref="G5:H5"/>
    <mergeCell ref="I5:J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activeCell="B15" sqref="B15"/>
    </sheetView>
  </sheetViews>
  <sheetFormatPr defaultRowHeight="41.25" customHeight="1"/>
  <cols>
    <col min="1" max="1" width="4.140625" customWidth="1"/>
    <col min="2" max="2" width="57.140625" customWidth="1"/>
    <col min="3" max="3" width="4.85546875" customWidth="1"/>
    <col min="4" max="4" width="12.42578125" customWidth="1"/>
    <col min="5" max="5" width="6.85546875" customWidth="1"/>
    <col min="6" max="6" width="14" customWidth="1"/>
  </cols>
  <sheetData>
    <row r="1" spans="1:10" ht="15">
      <c r="A1" s="13" t="s">
        <v>83</v>
      </c>
      <c r="B1" s="13"/>
      <c r="C1" s="13"/>
      <c r="D1" s="13"/>
      <c r="E1" s="13"/>
      <c r="F1" s="13"/>
      <c r="G1" s="13"/>
      <c r="H1" s="13"/>
    </row>
    <row r="2" spans="1:10" ht="15">
      <c r="A2" s="13" t="s">
        <v>43</v>
      </c>
      <c r="B2" s="13"/>
      <c r="C2" s="13"/>
      <c r="D2" s="13"/>
      <c r="E2" s="13"/>
      <c r="F2" s="13"/>
      <c r="G2" s="13"/>
      <c r="H2" s="13"/>
    </row>
    <row r="3" spans="1:10" ht="15"/>
    <row r="4" spans="1:10" ht="15"/>
    <row r="5" spans="1:10" ht="24.75" customHeight="1">
      <c r="A5" s="1" t="s">
        <v>12</v>
      </c>
      <c r="B5" s="1" t="s">
        <v>0</v>
      </c>
      <c r="C5" s="2" t="s">
        <v>1</v>
      </c>
      <c r="D5" s="2"/>
      <c r="E5" s="2" t="s">
        <v>2</v>
      </c>
      <c r="F5" s="2"/>
      <c r="G5" s="3" t="s">
        <v>3</v>
      </c>
      <c r="H5" s="3"/>
      <c r="I5" s="4" t="s">
        <v>13</v>
      </c>
      <c r="J5" s="5"/>
    </row>
    <row r="6" spans="1:10" ht="54" customHeight="1">
      <c r="A6" s="6">
        <v>1</v>
      </c>
      <c r="B6" s="25" t="s">
        <v>77</v>
      </c>
      <c r="C6" s="30">
        <v>1</v>
      </c>
      <c r="D6" s="31" t="s">
        <v>72</v>
      </c>
      <c r="E6" s="30">
        <v>30</v>
      </c>
      <c r="F6" s="32" t="s">
        <v>73</v>
      </c>
      <c r="G6" s="6">
        <f>C6*E6</f>
        <v>30</v>
      </c>
      <c r="H6" s="6" t="s">
        <v>4</v>
      </c>
      <c r="I6" s="6">
        <f>G6*60</f>
        <v>1800</v>
      </c>
      <c r="J6" s="6" t="s">
        <v>15</v>
      </c>
    </row>
    <row r="7" spans="1:10" ht="42.75" customHeight="1">
      <c r="A7" s="6">
        <v>2</v>
      </c>
      <c r="B7" s="25" t="s">
        <v>78</v>
      </c>
      <c r="C7" s="30">
        <v>1</v>
      </c>
      <c r="D7" s="31" t="s">
        <v>72</v>
      </c>
      <c r="E7" s="30">
        <v>20</v>
      </c>
      <c r="F7" s="32" t="s">
        <v>75</v>
      </c>
      <c r="G7" s="6">
        <f t="shared" ref="G7:G11" si="0">C7*E7</f>
        <v>20</v>
      </c>
      <c r="H7" s="6" t="s">
        <v>18</v>
      </c>
      <c r="I7" s="6">
        <f t="shared" ref="I7:I11" si="1">G7*60</f>
        <v>1200</v>
      </c>
      <c r="J7" s="6" t="s">
        <v>15</v>
      </c>
    </row>
    <row r="8" spans="1:10" ht="41.25" customHeight="1">
      <c r="A8" s="6">
        <v>3</v>
      </c>
      <c r="B8" s="25" t="s">
        <v>79</v>
      </c>
      <c r="C8" s="30">
        <v>50</v>
      </c>
      <c r="D8" s="31" t="s">
        <v>72</v>
      </c>
      <c r="E8" s="30">
        <v>30</v>
      </c>
      <c r="F8" s="32" t="s">
        <v>73</v>
      </c>
      <c r="G8" s="6">
        <f t="shared" si="0"/>
        <v>1500</v>
      </c>
      <c r="H8" s="6" t="s">
        <v>4</v>
      </c>
      <c r="I8" s="6">
        <f t="shared" si="1"/>
        <v>90000</v>
      </c>
      <c r="J8" s="6" t="s">
        <v>15</v>
      </c>
    </row>
    <row r="9" spans="1:10" ht="58.5" customHeight="1">
      <c r="A9" s="6">
        <v>4</v>
      </c>
      <c r="B9" s="25" t="s">
        <v>80</v>
      </c>
      <c r="C9" s="30">
        <v>50</v>
      </c>
      <c r="D9" s="31" t="s">
        <v>72</v>
      </c>
      <c r="E9" s="30">
        <v>60</v>
      </c>
      <c r="F9" s="32" t="s">
        <v>73</v>
      </c>
      <c r="G9" s="6">
        <f t="shared" si="0"/>
        <v>3000</v>
      </c>
      <c r="H9" s="6" t="s">
        <v>4</v>
      </c>
      <c r="I9" s="6">
        <f t="shared" si="1"/>
        <v>180000</v>
      </c>
      <c r="J9" s="6" t="s">
        <v>15</v>
      </c>
    </row>
    <row r="10" spans="1:10" ht="38.25" customHeight="1">
      <c r="A10" s="6">
        <v>5</v>
      </c>
      <c r="B10" s="25" t="s">
        <v>81</v>
      </c>
      <c r="C10" s="30">
        <v>50</v>
      </c>
      <c r="D10" s="31" t="s">
        <v>72</v>
      </c>
      <c r="E10" s="30">
        <v>30</v>
      </c>
      <c r="F10" s="32" t="s">
        <v>73</v>
      </c>
      <c r="G10" s="6">
        <f t="shared" si="0"/>
        <v>1500</v>
      </c>
      <c r="H10" s="6" t="s">
        <v>4</v>
      </c>
      <c r="I10" s="6">
        <f t="shared" si="1"/>
        <v>90000</v>
      </c>
      <c r="J10" s="6" t="s">
        <v>15</v>
      </c>
    </row>
    <row r="11" spans="1:10" ht="41.25" customHeight="1">
      <c r="A11" s="6">
        <v>6</v>
      </c>
      <c r="B11" s="26" t="s">
        <v>76</v>
      </c>
      <c r="C11" s="30">
        <v>1</v>
      </c>
      <c r="D11" s="31" t="s">
        <v>72</v>
      </c>
      <c r="E11" s="30">
        <v>30</v>
      </c>
      <c r="F11" s="32" t="s">
        <v>73</v>
      </c>
      <c r="G11" s="6">
        <f t="shared" si="0"/>
        <v>30</v>
      </c>
      <c r="H11" s="6" t="s">
        <v>4</v>
      </c>
      <c r="I11" s="6">
        <f t="shared" si="1"/>
        <v>1800</v>
      </c>
      <c r="J11" s="6" t="s">
        <v>15</v>
      </c>
    </row>
    <row r="12" spans="1:10" ht="18" customHeight="1">
      <c r="A12" s="18"/>
      <c r="B12" s="18"/>
      <c r="C12" s="27"/>
      <c r="D12" s="28"/>
      <c r="E12" s="27"/>
      <c r="F12" s="29"/>
      <c r="G12" s="19"/>
      <c r="H12" s="20" t="s">
        <v>39</v>
      </c>
      <c r="I12" s="19">
        <f>SUM(I6:I11)</f>
        <v>364800</v>
      </c>
      <c r="J12" s="20" t="s">
        <v>15</v>
      </c>
    </row>
    <row r="13" spans="1:10" ht="18" customHeight="1">
      <c r="A13" s="18"/>
      <c r="B13" s="18"/>
      <c r="C13" s="18"/>
      <c r="D13" s="18"/>
      <c r="E13" s="18"/>
      <c r="F13" s="18"/>
      <c r="G13" s="14"/>
      <c r="H13" s="15"/>
      <c r="I13" s="14">
        <f>I12/60</f>
        <v>6080</v>
      </c>
      <c r="J13" s="15" t="s">
        <v>40</v>
      </c>
    </row>
    <row r="15" spans="1:10" ht="15.75" customHeight="1" thickBot="1">
      <c r="B15" t="s">
        <v>117</v>
      </c>
      <c r="D15" s="11">
        <f>I13</f>
        <v>6080</v>
      </c>
      <c r="E15" t="s">
        <v>51</v>
      </c>
    </row>
    <row r="16" spans="1:10" ht="18" customHeight="1">
      <c r="D16" s="12">
        <v>1250</v>
      </c>
    </row>
    <row r="17" spans="4:4" ht="28.5" customHeight="1">
      <c r="D17">
        <f>D15/D16</f>
        <v>4.8639999999999999</v>
      </c>
    </row>
  </sheetData>
  <mergeCells count="6">
    <mergeCell ref="A1:H1"/>
    <mergeCell ref="A2:H2"/>
    <mergeCell ref="C5:D5"/>
    <mergeCell ref="E5:F5"/>
    <mergeCell ref="G5:H5"/>
    <mergeCell ref="I5:J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0"/>
  <sheetViews>
    <sheetView topLeftCell="A13" workbookViewId="0">
      <selection activeCell="E19" sqref="E19"/>
    </sheetView>
  </sheetViews>
  <sheetFormatPr defaultRowHeight="41.25" customHeight="1"/>
  <cols>
    <col min="1" max="1" width="4.140625" customWidth="1"/>
    <col min="2" max="2" width="57.140625" customWidth="1"/>
    <col min="3" max="3" width="6.140625" customWidth="1"/>
    <col min="4" max="4" width="12.42578125" customWidth="1"/>
    <col min="5" max="5" width="6.85546875" customWidth="1"/>
    <col min="6" max="6" width="14" customWidth="1"/>
  </cols>
  <sheetData>
    <row r="1" spans="1:10" ht="15">
      <c r="A1" s="13" t="s">
        <v>84</v>
      </c>
      <c r="B1" s="13"/>
      <c r="C1" s="13"/>
      <c r="D1" s="13"/>
      <c r="E1" s="13"/>
      <c r="F1" s="13"/>
      <c r="G1" s="13"/>
      <c r="H1" s="13"/>
    </row>
    <row r="2" spans="1:10" ht="15">
      <c r="A2" s="13" t="s">
        <v>43</v>
      </c>
      <c r="B2" s="13"/>
      <c r="C2" s="13"/>
      <c r="D2" s="13"/>
      <c r="E2" s="13"/>
      <c r="F2" s="13"/>
      <c r="G2" s="13"/>
      <c r="H2" s="13"/>
    </row>
    <row r="3" spans="1:10" ht="15"/>
    <row r="4" spans="1:10" ht="15"/>
    <row r="5" spans="1:10" ht="24.75" customHeight="1">
      <c r="A5" s="1" t="s">
        <v>12</v>
      </c>
      <c r="B5" s="1" t="s">
        <v>0</v>
      </c>
      <c r="C5" s="2" t="s">
        <v>1</v>
      </c>
      <c r="D5" s="2"/>
      <c r="E5" s="2" t="s">
        <v>2</v>
      </c>
      <c r="F5" s="2"/>
      <c r="G5" s="3" t="s">
        <v>3</v>
      </c>
      <c r="H5" s="3"/>
      <c r="I5" s="4" t="s">
        <v>13</v>
      </c>
      <c r="J5" s="5"/>
    </row>
    <row r="6" spans="1:10" ht="30" customHeight="1">
      <c r="A6" s="6">
        <v>1</v>
      </c>
      <c r="B6" s="22" t="s">
        <v>85</v>
      </c>
      <c r="C6" s="34">
        <v>8</v>
      </c>
      <c r="D6" s="31" t="s">
        <v>92</v>
      </c>
      <c r="E6" s="34">
        <v>30</v>
      </c>
      <c r="F6" s="31" t="s">
        <v>32</v>
      </c>
      <c r="G6" s="6">
        <f>C6*E6</f>
        <v>240</v>
      </c>
      <c r="H6" s="6" t="s">
        <v>4</v>
      </c>
      <c r="I6" s="6">
        <f>G6*60</f>
        <v>14400</v>
      </c>
      <c r="J6" s="6" t="s">
        <v>15</v>
      </c>
    </row>
    <row r="7" spans="1:10" ht="30" customHeight="1">
      <c r="A7" s="6">
        <v>2</v>
      </c>
      <c r="B7" s="22" t="s">
        <v>86</v>
      </c>
      <c r="C7" s="34">
        <v>8</v>
      </c>
      <c r="D7" s="31" t="s">
        <v>92</v>
      </c>
      <c r="E7" s="34">
        <v>60</v>
      </c>
      <c r="F7" s="31" t="s">
        <v>32</v>
      </c>
      <c r="G7" s="6">
        <f t="shared" ref="G7:G11" si="0">C7*E7</f>
        <v>480</v>
      </c>
      <c r="H7" s="6" t="s">
        <v>18</v>
      </c>
      <c r="I7" s="6">
        <f t="shared" ref="I7:I11" si="1">G7*60</f>
        <v>28800</v>
      </c>
      <c r="J7" s="6" t="s">
        <v>15</v>
      </c>
    </row>
    <row r="8" spans="1:10" ht="28.5" customHeight="1">
      <c r="A8" s="6">
        <v>3</v>
      </c>
      <c r="B8" s="22" t="s">
        <v>87</v>
      </c>
      <c r="C8" s="34">
        <v>8</v>
      </c>
      <c r="D8" s="31" t="s">
        <v>92</v>
      </c>
      <c r="E8" s="34">
        <v>60</v>
      </c>
      <c r="F8" s="31" t="s">
        <v>32</v>
      </c>
      <c r="G8" s="6">
        <f t="shared" si="0"/>
        <v>480</v>
      </c>
      <c r="H8" s="6" t="s">
        <v>4</v>
      </c>
      <c r="I8" s="6">
        <f t="shared" si="1"/>
        <v>28800</v>
      </c>
      <c r="J8" s="6" t="s">
        <v>15</v>
      </c>
    </row>
    <row r="9" spans="1:10" ht="25.5" customHeight="1">
      <c r="A9" s="6">
        <v>4</v>
      </c>
      <c r="B9" s="22" t="s">
        <v>88</v>
      </c>
      <c r="C9" s="34">
        <v>6</v>
      </c>
      <c r="D9" s="31" t="s">
        <v>92</v>
      </c>
      <c r="E9" s="34">
        <v>60</v>
      </c>
      <c r="F9" s="31" t="s">
        <v>32</v>
      </c>
      <c r="G9" s="6">
        <f t="shared" si="0"/>
        <v>360</v>
      </c>
      <c r="H9" s="6" t="s">
        <v>4</v>
      </c>
      <c r="I9" s="6">
        <f t="shared" si="1"/>
        <v>21600</v>
      </c>
      <c r="J9" s="6" t="s">
        <v>15</v>
      </c>
    </row>
    <row r="10" spans="1:10" ht="22.5" customHeight="1">
      <c r="A10" s="6">
        <v>5</v>
      </c>
      <c r="B10" s="22" t="s">
        <v>89</v>
      </c>
      <c r="C10" s="34">
        <v>8</v>
      </c>
      <c r="D10" s="31" t="s">
        <v>92</v>
      </c>
      <c r="E10" s="34">
        <v>30</v>
      </c>
      <c r="F10" s="31" t="s">
        <v>32</v>
      </c>
      <c r="G10" s="6">
        <f t="shared" si="0"/>
        <v>240</v>
      </c>
      <c r="H10" s="6" t="s">
        <v>4</v>
      </c>
      <c r="I10" s="6">
        <f t="shared" si="1"/>
        <v>14400</v>
      </c>
      <c r="J10" s="6" t="s">
        <v>15</v>
      </c>
    </row>
    <row r="11" spans="1:10" ht="69.75" customHeight="1">
      <c r="A11" s="6">
        <v>6</v>
      </c>
      <c r="B11" s="22" t="s">
        <v>90</v>
      </c>
      <c r="C11" s="34">
        <v>8</v>
      </c>
      <c r="D11" s="31" t="s">
        <v>92</v>
      </c>
      <c r="E11" s="34">
        <v>120</v>
      </c>
      <c r="F11" s="31" t="s">
        <v>32</v>
      </c>
      <c r="G11" s="6">
        <f t="shared" si="0"/>
        <v>960</v>
      </c>
      <c r="H11" s="6" t="s">
        <v>4</v>
      </c>
      <c r="I11" s="6">
        <f t="shared" si="1"/>
        <v>57600</v>
      </c>
      <c r="J11" s="6" t="s">
        <v>15</v>
      </c>
    </row>
    <row r="12" spans="1:10" ht="45" customHeight="1">
      <c r="A12" s="6">
        <v>7</v>
      </c>
      <c r="B12" s="22" t="s">
        <v>91</v>
      </c>
      <c r="C12" s="34">
        <v>5</v>
      </c>
      <c r="D12" s="31" t="s">
        <v>92</v>
      </c>
      <c r="E12" s="34">
        <v>1</v>
      </c>
      <c r="F12" s="31" t="s">
        <v>104</v>
      </c>
      <c r="G12" s="6">
        <f t="shared" ref="G12:G14" si="2">C12*E12</f>
        <v>5</v>
      </c>
      <c r="H12" s="6" t="s">
        <v>4</v>
      </c>
      <c r="I12" s="6">
        <f t="shared" ref="I12:I14" si="3">G12*60</f>
        <v>300</v>
      </c>
      <c r="J12" s="6" t="s">
        <v>15</v>
      </c>
    </row>
    <row r="13" spans="1:10" ht="45" customHeight="1">
      <c r="A13" s="6">
        <v>9</v>
      </c>
      <c r="B13" s="22" t="s">
        <v>105</v>
      </c>
      <c r="C13" s="34">
        <v>3500</v>
      </c>
      <c r="D13" s="31" t="s">
        <v>94</v>
      </c>
      <c r="E13" s="34">
        <v>0.45</v>
      </c>
      <c r="F13" s="31" t="s">
        <v>102</v>
      </c>
      <c r="G13" s="6">
        <f t="shared" si="2"/>
        <v>1575</v>
      </c>
      <c r="H13" s="6" t="s">
        <v>4</v>
      </c>
      <c r="I13" s="6">
        <f t="shared" si="3"/>
        <v>94500</v>
      </c>
      <c r="J13" s="6" t="s">
        <v>15</v>
      </c>
    </row>
    <row r="14" spans="1:10" ht="45" customHeight="1">
      <c r="A14" s="6">
        <v>10</v>
      </c>
      <c r="B14" s="22" t="s">
        <v>106</v>
      </c>
      <c r="C14" s="34">
        <v>3500</v>
      </c>
      <c r="D14" s="31" t="s">
        <v>94</v>
      </c>
      <c r="E14" s="34">
        <v>0.45</v>
      </c>
      <c r="F14" s="31" t="s">
        <v>102</v>
      </c>
      <c r="G14" s="6">
        <f t="shared" si="2"/>
        <v>1575</v>
      </c>
      <c r="H14" s="6" t="s">
        <v>4</v>
      </c>
      <c r="I14" s="6">
        <f t="shared" si="3"/>
        <v>94500</v>
      </c>
      <c r="J14" s="6" t="s">
        <v>15</v>
      </c>
    </row>
    <row r="15" spans="1:10" ht="18" customHeight="1">
      <c r="A15" s="18"/>
      <c r="B15" s="33"/>
      <c r="C15" s="27"/>
      <c r="D15" s="28"/>
      <c r="E15" s="27"/>
      <c r="F15" s="29"/>
      <c r="G15" s="19"/>
      <c r="H15" s="20" t="s">
        <v>39</v>
      </c>
      <c r="I15" s="19">
        <f>SUM(I6:I14)</f>
        <v>354900</v>
      </c>
      <c r="J15" s="20" t="s">
        <v>15</v>
      </c>
    </row>
    <row r="16" spans="1:10" ht="18" customHeight="1">
      <c r="A16" s="18"/>
      <c r="B16" s="18"/>
      <c r="C16" s="18"/>
      <c r="D16" s="18"/>
      <c r="E16" s="18"/>
      <c r="F16" s="18"/>
      <c r="G16" s="14"/>
      <c r="H16" s="15"/>
      <c r="I16" s="14">
        <f>I15/60</f>
        <v>5915</v>
      </c>
      <c r="J16" s="15" t="s">
        <v>40</v>
      </c>
    </row>
    <row r="18" spans="2:5" ht="15.75" customHeight="1" thickBot="1">
      <c r="B18" t="s">
        <v>107</v>
      </c>
      <c r="D18" s="11">
        <f>I16</f>
        <v>5915</v>
      </c>
      <c r="E18" t="s">
        <v>108</v>
      </c>
    </row>
    <row r="19" spans="2:5" ht="18" customHeight="1">
      <c r="D19" s="12">
        <v>1250</v>
      </c>
    </row>
    <row r="20" spans="2:5" ht="28.5" customHeight="1">
      <c r="D20">
        <f>D18/D19</f>
        <v>4.7320000000000002</v>
      </c>
    </row>
  </sheetData>
  <mergeCells count="6">
    <mergeCell ref="A1:H1"/>
    <mergeCell ref="A2:H2"/>
    <mergeCell ref="C5:D5"/>
    <mergeCell ref="E5:F5"/>
    <mergeCell ref="G5:H5"/>
    <mergeCell ref="I5:J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sqref="A1:XFD1048576"/>
    </sheetView>
  </sheetViews>
  <sheetFormatPr defaultRowHeight="41.25" customHeight="1"/>
  <cols>
    <col min="1" max="1" width="4.140625" customWidth="1"/>
    <col min="2" max="2" width="57.140625" customWidth="1"/>
    <col min="3" max="3" width="6.140625" customWidth="1"/>
    <col min="4" max="4" width="12.42578125" customWidth="1"/>
    <col min="5" max="5" width="6.85546875" customWidth="1"/>
    <col min="6" max="6" width="14" customWidth="1"/>
  </cols>
  <sheetData>
    <row r="1" spans="1:10" ht="15">
      <c r="A1" s="13" t="s">
        <v>95</v>
      </c>
      <c r="B1" s="13"/>
      <c r="C1" s="13"/>
      <c r="D1" s="13"/>
      <c r="E1" s="13"/>
      <c r="F1" s="13"/>
      <c r="G1" s="13"/>
      <c r="H1" s="13"/>
    </row>
    <row r="2" spans="1:10" ht="15">
      <c r="A2" s="13" t="s">
        <v>43</v>
      </c>
      <c r="B2" s="13"/>
      <c r="C2" s="13"/>
      <c r="D2" s="13"/>
      <c r="E2" s="13"/>
      <c r="F2" s="13"/>
      <c r="G2" s="13"/>
      <c r="H2" s="13"/>
    </row>
    <row r="3" spans="1:10" ht="15"/>
    <row r="4" spans="1:10" ht="15"/>
    <row r="5" spans="1:10" ht="24.75" customHeight="1">
      <c r="A5" s="1" t="s">
        <v>12</v>
      </c>
      <c r="B5" s="1" t="s">
        <v>0</v>
      </c>
      <c r="C5" s="2" t="s">
        <v>1</v>
      </c>
      <c r="D5" s="2"/>
      <c r="E5" s="2" t="s">
        <v>2</v>
      </c>
      <c r="F5" s="2"/>
      <c r="G5" s="3" t="s">
        <v>3</v>
      </c>
      <c r="H5" s="3"/>
      <c r="I5" s="4" t="s">
        <v>13</v>
      </c>
      <c r="J5" s="5"/>
    </row>
    <row r="6" spans="1:10" ht="30" customHeight="1">
      <c r="A6" s="6">
        <v>1</v>
      </c>
      <c r="B6" s="22" t="s">
        <v>96</v>
      </c>
      <c r="C6" s="34">
        <v>12</v>
      </c>
      <c r="D6" s="31" t="s">
        <v>9</v>
      </c>
      <c r="E6" s="34">
        <v>600</v>
      </c>
      <c r="F6" s="31" t="s">
        <v>102</v>
      </c>
      <c r="G6" s="6">
        <f>C6*E6</f>
        <v>7200</v>
      </c>
      <c r="H6" s="6" t="s">
        <v>4</v>
      </c>
      <c r="I6" s="6">
        <f>G6*60</f>
        <v>432000</v>
      </c>
      <c r="J6" s="6" t="s">
        <v>15</v>
      </c>
    </row>
    <row r="7" spans="1:10" ht="30" customHeight="1">
      <c r="A7" s="6">
        <v>2</v>
      </c>
      <c r="B7" s="22" t="s">
        <v>97</v>
      </c>
      <c r="C7" s="34">
        <v>25</v>
      </c>
      <c r="D7" s="31" t="s">
        <v>103</v>
      </c>
      <c r="E7" s="34">
        <v>60</v>
      </c>
      <c r="F7" s="31" t="s">
        <v>102</v>
      </c>
      <c r="G7" s="6">
        <f t="shared" ref="G7:G12" si="0">C7*E7</f>
        <v>1500</v>
      </c>
      <c r="H7" s="6" t="s">
        <v>18</v>
      </c>
      <c r="I7" s="6">
        <f t="shared" ref="I7:I12" si="1">G7*60</f>
        <v>90000</v>
      </c>
      <c r="J7" s="6" t="s">
        <v>15</v>
      </c>
    </row>
    <row r="8" spans="1:10" ht="35.25" customHeight="1">
      <c r="A8" s="6">
        <v>3</v>
      </c>
      <c r="B8" s="22" t="s">
        <v>98</v>
      </c>
      <c r="C8" s="34">
        <v>25</v>
      </c>
      <c r="D8" s="31" t="s">
        <v>103</v>
      </c>
      <c r="E8" s="34">
        <v>60</v>
      </c>
      <c r="F8" s="31" t="s">
        <v>102</v>
      </c>
      <c r="G8" s="6">
        <f t="shared" si="0"/>
        <v>1500</v>
      </c>
      <c r="H8" s="6" t="s">
        <v>4</v>
      </c>
      <c r="I8" s="6">
        <f t="shared" si="1"/>
        <v>90000</v>
      </c>
      <c r="J8" s="6" t="s">
        <v>15</v>
      </c>
    </row>
    <row r="9" spans="1:10" ht="25.5" customHeight="1">
      <c r="A9" s="6">
        <v>4</v>
      </c>
      <c r="B9" s="22" t="s">
        <v>99</v>
      </c>
      <c r="C9" s="34">
        <v>25</v>
      </c>
      <c r="D9" s="31" t="s">
        <v>103</v>
      </c>
      <c r="E9" s="34">
        <v>60</v>
      </c>
      <c r="F9" s="31" t="s">
        <v>102</v>
      </c>
      <c r="G9" s="6">
        <f t="shared" si="0"/>
        <v>1500</v>
      </c>
      <c r="H9" s="6" t="s">
        <v>4</v>
      </c>
      <c r="I9" s="6">
        <f t="shared" si="1"/>
        <v>90000</v>
      </c>
      <c r="J9" s="6" t="s">
        <v>15</v>
      </c>
    </row>
    <row r="10" spans="1:10" ht="22.5" customHeight="1">
      <c r="A10" s="6">
        <v>5</v>
      </c>
      <c r="B10" s="22" t="s">
        <v>100</v>
      </c>
      <c r="C10" s="34">
        <v>25</v>
      </c>
      <c r="D10" s="31" t="s">
        <v>103</v>
      </c>
      <c r="E10" s="34">
        <v>30</v>
      </c>
      <c r="F10" s="31" t="s">
        <v>102</v>
      </c>
      <c r="G10" s="6">
        <f t="shared" si="0"/>
        <v>750</v>
      </c>
      <c r="H10" s="6" t="s">
        <v>4</v>
      </c>
      <c r="I10" s="6">
        <f t="shared" si="1"/>
        <v>45000</v>
      </c>
      <c r="J10" s="6" t="s">
        <v>15</v>
      </c>
    </row>
    <row r="11" spans="1:10" ht="29.25" customHeight="1">
      <c r="A11" s="6">
        <v>6</v>
      </c>
      <c r="B11" s="22" t="s">
        <v>101</v>
      </c>
      <c r="C11" s="34">
        <v>25</v>
      </c>
      <c r="D11" s="31" t="s">
        <v>103</v>
      </c>
      <c r="E11" s="34">
        <v>120</v>
      </c>
      <c r="F11" s="31" t="s">
        <v>102</v>
      </c>
      <c r="G11" s="6">
        <f t="shared" si="0"/>
        <v>3000</v>
      </c>
      <c r="H11" s="6" t="s">
        <v>4</v>
      </c>
      <c r="I11" s="6">
        <f t="shared" si="1"/>
        <v>180000</v>
      </c>
      <c r="J11" s="6" t="s">
        <v>15</v>
      </c>
    </row>
    <row r="12" spans="1:10" ht="32.25" customHeight="1">
      <c r="A12" s="6">
        <v>7</v>
      </c>
      <c r="B12" s="22" t="s">
        <v>91</v>
      </c>
      <c r="C12" s="34">
        <v>25</v>
      </c>
      <c r="D12" s="31" t="s">
        <v>103</v>
      </c>
      <c r="E12" s="34">
        <v>30</v>
      </c>
      <c r="F12" s="31" t="s">
        <v>102</v>
      </c>
      <c r="G12" s="6">
        <f t="shared" si="0"/>
        <v>750</v>
      </c>
      <c r="H12" s="6" t="s">
        <v>4</v>
      </c>
      <c r="I12" s="6">
        <f t="shared" si="1"/>
        <v>45000</v>
      </c>
      <c r="J12" s="6" t="s">
        <v>15</v>
      </c>
    </row>
    <row r="13" spans="1:10" ht="32.25" customHeight="1">
      <c r="A13" s="6">
        <v>8</v>
      </c>
      <c r="B13" s="22" t="s">
        <v>93</v>
      </c>
      <c r="C13" s="34">
        <v>3500</v>
      </c>
      <c r="D13" s="31" t="s">
        <v>94</v>
      </c>
      <c r="E13" s="34">
        <v>1</v>
      </c>
      <c r="F13" s="31" t="s">
        <v>104</v>
      </c>
      <c r="G13" s="6">
        <f t="shared" ref="G13:G14" si="2">C13*E13</f>
        <v>3500</v>
      </c>
      <c r="H13" s="6" t="s">
        <v>4</v>
      </c>
      <c r="I13" s="6">
        <f t="shared" ref="I13:I14" si="3">G13*60</f>
        <v>210000</v>
      </c>
      <c r="J13" s="6" t="s">
        <v>15</v>
      </c>
    </row>
    <row r="14" spans="1:10" ht="32.25" customHeight="1">
      <c r="A14" s="6">
        <v>9</v>
      </c>
      <c r="B14" s="22" t="s">
        <v>105</v>
      </c>
      <c r="C14" s="34">
        <v>3500</v>
      </c>
      <c r="D14" s="31" t="s">
        <v>94</v>
      </c>
      <c r="E14" s="34">
        <v>0.45</v>
      </c>
      <c r="F14" s="31" t="s">
        <v>102</v>
      </c>
      <c r="G14" s="6">
        <f t="shared" si="2"/>
        <v>1575</v>
      </c>
      <c r="H14" s="6" t="s">
        <v>4</v>
      </c>
      <c r="I14" s="6">
        <f t="shared" si="3"/>
        <v>94500</v>
      </c>
      <c r="J14" s="6" t="s">
        <v>15</v>
      </c>
    </row>
    <row r="15" spans="1:10" ht="32.25" customHeight="1">
      <c r="A15" s="6">
        <v>10</v>
      </c>
      <c r="B15" s="22" t="s">
        <v>106</v>
      </c>
      <c r="C15" s="34">
        <v>3500</v>
      </c>
      <c r="D15" s="31" t="s">
        <v>94</v>
      </c>
      <c r="E15" s="34">
        <v>0.45</v>
      </c>
      <c r="F15" s="31" t="s">
        <v>102</v>
      </c>
      <c r="G15" s="6">
        <f t="shared" ref="G15" si="4">C15*E15</f>
        <v>1575</v>
      </c>
      <c r="H15" s="6" t="s">
        <v>4</v>
      </c>
      <c r="I15" s="6">
        <f t="shared" ref="I15" si="5">G15*60</f>
        <v>94500</v>
      </c>
      <c r="J15" s="6" t="s">
        <v>15</v>
      </c>
    </row>
    <row r="16" spans="1:10" ht="18" customHeight="1">
      <c r="A16" s="18"/>
      <c r="B16" s="24"/>
      <c r="C16" s="36"/>
      <c r="D16" s="35"/>
      <c r="E16" s="36"/>
      <c r="F16" s="29"/>
      <c r="G16" s="19"/>
      <c r="H16" s="20" t="s">
        <v>39</v>
      </c>
      <c r="I16" s="19">
        <f>SUM(I6:I15)</f>
        <v>1371000</v>
      </c>
      <c r="J16" s="20" t="s">
        <v>15</v>
      </c>
    </row>
    <row r="17" spans="1:10" ht="18" customHeight="1">
      <c r="A17" s="18"/>
      <c r="B17" s="18"/>
      <c r="C17" s="18"/>
      <c r="D17" s="18"/>
      <c r="E17" s="18"/>
      <c r="F17" s="18"/>
      <c r="G17" s="14"/>
      <c r="H17" s="15"/>
      <c r="I17" s="14">
        <f>I16/60</f>
        <v>22850</v>
      </c>
      <c r="J17" s="15" t="s">
        <v>40</v>
      </c>
    </row>
    <row r="19" spans="1:10" ht="15.75" customHeight="1" thickBot="1">
      <c r="B19" t="s">
        <v>109</v>
      </c>
      <c r="D19" s="11">
        <f>I17</f>
        <v>22850</v>
      </c>
      <c r="E19" t="s">
        <v>51</v>
      </c>
    </row>
    <row r="20" spans="1:10" ht="18" customHeight="1">
      <c r="D20" s="12">
        <v>1250</v>
      </c>
    </row>
    <row r="21" spans="1:10" ht="28.5" customHeight="1">
      <c r="D21">
        <f>D19/D20</f>
        <v>18.28</v>
      </c>
    </row>
  </sheetData>
  <mergeCells count="6">
    <mergeCell ref="A1:H1"/>
    <mergeCell ref="A2:H2"/>
    <mergeCell ref="C5:D5"/>
    <mergeCell ref="E5:F5"/>
    <mergeCell ref="G5:H5"/>
    <mergeCell ref="I5:J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9"/>
  <sheetViews>
    <sheetView topLeftCell="A6" workbookViewId="0">
      <selection activeCell="A6" sqref="A1:XFD1048576"/>
    </sheetView>
  </sheetViews>
  <sheetFormatPr defaultRowHeight="41.25" customHeight="1"/>
  <cols>
    <col min="1" max="1" width="4.140625" customWidth="1"/>
    <col min="2" max="2" width="57.140625" customWidth="1"/>
    <col min="3" max="3" width="6.140625" customWidth="1"/>
    <col min="4" max="4" width="12.42578125" customWidth="1"/>
    <col min="5" max="5" width="6.85546875" customWidth="1"/>
    <col min="6" max="6" width="14" customWidth="1"/>
  </cols>
  <sheetData>
    <row r="1" spans="1:10" ht="15">
      <c r="A1" s="13" t="s">
        <v>118</v>
      </c>
      <c r="B1" s="13"/>
      <c r="C1" s="13"/>
      <c r="D1" s="13"/>
      <c r="E1" s="13"/>
      <c r="F1" s="13"/>
      <c r="G1" s="13"/>
      <c r="H1" s="13"/>
    </row>
    <row r="2" spans="1:10" ht="15">
      <c r="A2" s="13" t="s">
        <v>43</v>
      </c>
      <c r="B2" s="13"/>
      <c r="C2" s="13"/>
      <c r="D2" s="13"/>
      <c r="E2" s="13"/>
      <c r="F2" s="13"/>
      <c r="G2" s="13"/>
      <c r="H2" s="13"/>
    </row>
    <row r="3" spans="1:10" ht="15">
      <c r="E3">
        <f>SUM(E6:E13)</f>
        <v>315</v>
      </c>
      <c r="F3">
        <f>E3/60</f>
        <v>5.25</v>
      </c>
    </row>
    <row r="4" spans="1:10" ht="15"/>
    <row r="5" spans="1:10" ht="24.75" customHeight="1">
      <c r="A5" s="1" t="s">
        <v>12</v>
      </c>
      <c r="B5" s="1" t="s">
        <v>0</v>
      </c>
      <c r="C5" s="2" t="s">
        <v>1</v>
      </c>
      <c r="D5" s="2"/>
      <c r="E5" s="2" t="s">
        <v>2</v>
      </c>
      <c r="F5" s="2"/>
      <c r="G5" s="3" t="s">
        <v>3</v>
      </c>
      <c r="H5" s="3"/>
      <c r="I5" s="4" t="s">
        <v>13</v>
      </c>
      <c r="J5" s="5"/>
    </row>
    <row r="6" spans="1:10" ht="30" customHeight="1">
      <c r="A6" s="6">
        <v>1</v>
      </c>
      <c r="B6" s="21" t="s">
        <v>119</v>
      </c>
      <c r="C6" s="34">
        <v>1</v>
      </c>
      <c r="D6" s="31" t="s">
        <v>103</v>
      </c>
      <c r="E6" s="34">
        <v>10</v>
      </c>
      <c r="F6" s="31" t="s">
        <v>32</v>
      </c>
      <c r="G6" s="6">
        <f>C6*E6</f>
        <v>10</v>
      </c>
      <c r="H6" s="6" t="s">
        <v>127</v>
      </c>
      <c r="I6" s="6">
        <f>G6*355</f>
        <v>3550</v>
      </c>
      <c r="J6" s="6" t="s">
        <v>15</v>
      </c>
    </row>
    <row r="7" spans="1:10" ht="32.25" customHeight="1">
      <c r="A7" s="6">
        <v>2</v>
      </c>
      <c r="B7" s="21" t="s">
        <v>120</v>
      </c>
      <c r="C7" s="34">
        <v>1</v>
      </c>
      <c r="D7" s="31" t="s">
        <v>103</v>
      </c>
      <c r="E7" s="34">
        <v>30</v>
      </c>
      <c r="F7" s="31" t="s">
        <v>32</v>
      </c>
      <c r="G7" s="6">
        <f t="shared" ref="G7:G13" si="0">C7*E7</f>
        <v>30</v>
      </c>
      <c r="H7" s="6" t="s">
        <v>127</v>
      </c>
      <c r="I7" s="6">
        <f>G7*355</f>
        <v>10650</v>
      </c>
      <c r="J7" s="6" t="s">
        <v>15</v>
      </c>
    </row>
    <row r="8" spans="1:10" ht="35.25" customHeight="1">
      <c r="A8" s="6">
        <v>3</v>
      </c>
      <c r="B8" s="21" t="s">
        <v>121</v>
      </c>
      <c r="C8" s="34">
        <v>2</v>
      </c>
      <c r="D8" s="31" t="s">
        <v>103</v>
      </c>
      <c r="E8" s="34">
        <v>5</v>
      </c>
      <c r="F8" s="31" t="s">
        <v>32</v>
      </c>
      <c r="G8" s="6">
        <f>C8*E8</f>
        <v>10</v>
      </c>
      <c r="H8" s="6" t="s">
        <v>127</v>
      </c>
      <c r="I8" s="6">
        <f t="shared" ref="I7:I13" si="1">G8*60</f>
        <v>600</v>
      </c>
      <c r="J8" s="6" t="s">
        <v>15</v>
      </c>
    </row>
    <row r="9" spans="1:10" ht="28.5" customHeight="1">
      <c r="A9" s="6">
        <v>4</v>
      </c>
      <c r="B9" s="21" t="s">
        <v>122</v>
      </c>
      <c r="C9" s="34">
        <v>10</v>
      </c>
      <c r="D9" s="31" t="s">
        <v>103</v>
      </c>
      <c r="E9" s="34">
        <v>60</v>
      </c>
      <c r="F9" s="31" t="s">
        <v>32</v>
      </c>
      <c r="G9" s="6">
        <f t="shared" si="0"/>
        <v>600</v>
      </c>
      <c r="H9" s="6" t="s">
        <v>127</v>
      </c>
      <c r="I9" s="6">
        <f t="shared" si="1"/>
        <v>36000</v>
      </c>
      <c r="J9" s="6" t="s">
        <v>15</v>
      </c>
    </row>
    <row r="10" spans="1:10" ht="36.75" customHeight="1">
      <c r="A10" s="6">
        <v>5</v>
      </c>
      <c r="B10" s="21" t="s">
        <v>124</v>
      </c>
      <c r="C10" s="34">
        <v>8</v>
      </c>
      <c r="D10" s="31" t="s">
        <v>103</v>
      </c>
      <c r="E10" s="34">
        <v>60</v>
      </c>
      <c r="F10" s="31" t="s">
        <v>32</v>
      </c>
      <c r="G10" s="6">
        <f t="shared" si="0"/>
        <v>480</v>
      </c>
      <c r="H10" s="6" t="s">
        <v>127</v>
      </c>
      <c r="I10" s="6">
        <f t="shared" si="1"/>
        <v>28800</v>
      </c>
      <c r="J10" s="6" t="s">
        <v>15</v>
      </c>
    </row>
    <row r="11" spans="1:10" ht="29.25" customHeight="1">
      <c r="A11" s="6">
        <v>6</v>
      </c>
      <c r="B11" s="21" t="s">
        <v>123</v>
      </c>
      <c r="C11" s="34">
        <v>1</v>
      </c>
      <c r="D11" s="31" t="s">
        <v>103</v>
      </c>
      <c r="E11" s="34">
        <v>60</v>
      </c>
      <c r="F11" s="31" t="s">
        <v>32</v>
      </c>
      <c r="G11" s="6">
        <f t="shared" si="0"/>
        <v>60</v>
      </c>
      <c r="H11" s="6" t="s">
        <v>127</v>
      </c>
      <c r="I11" s="6">
        <f t="shared" si="1"/>
        <v>3600</v>
      </c>
      <c r="J11" s="6" t="s">
        <v>15</v>
      </c>
    </row>
    <row r="12" spans="1:10" ht="37.5" customHeight="1">
      <c r="A12" s="6">
        <v>7</v>
      </c>
      <c r="B12" s="21" t="s">
        <v>125</v>
      </c>
      <c r="C12" s="34">
        <v>2</v>
      </c>
      <c r="D12" s="31" t="s">
        <v>103</v>
      </c>
      <c r="E12" s="34">
        <v>60</v>
      </c>
      <c r="F12" s="31" t="s">
        <v>32</v>
      </c>
      <c r="G12" s="6">
        <f t="shared" si="0"/>
        <v>120</v>
      </c>
      <c r="H12" s="6" t="s">
        <v>127</v>
      </c>
      <c r="I12" s="6">
        <f t="shared" si="1"/>
        <v>7200</v>
      </c>
      <c r="J12" s="6" t="s">
        <v>15</v>
      </c>
    </row>
    <row r="13" spans="1:10" ht="32.25" customHeight="1">
      <c r="A13" s="6">
        <v>8</v>
      </c>
      <c r="B13" s="21" t="s">
        <v>126</v>
      </c>
      <c r="C13" s="34">
        <v>1</v>
      </c>
      <c r="D13" s="31" t="s">
        <v>103</v>
      </c>
      <c r="E13" s="34">
        <v>30</v>
      </c>
      <c r="F13" s="31" t="s">
        <v>32</v>
      </c>
      <c r="G13" s="6">
        <f t="shared" si="0"/>
        <v>30</v>
      </c>
      <c r="H13" s="6" t="s">
        <v>127</v>
      </c>
      <c r="I13" s="6">
        <f t="shared" si="1"/>
        <v>1800</v>
      </c>
      <c r="J13" s="6" t="s">
        <v>15</v>
      </c>
    </row>
    <row r="14" spans="1:10" ht="18" customHeight="1">
      <c r="A14" s="18"/>
      <c r="B14" s="24"/>
      <c r="C14" s="36"/>
      <c r="D14" s="35"/>
      <c r="E14" s="36"/>
      <c r="F14" s="29"/>
      <c r="G14" s="19"/>
      <c r="H14" s="20" t="s">
        <v>39</v>
      </c>
      <c r="I14" s="19">
        <f>SUM(I6:I13)</f>
        <v>92200</v>
      </c>
      <c r="J14" s="20" t="s">
        <v>15</v>
      </c>
    </row>
    <row r="15" spans="1:10" ht="18" customHeight="1">
      <c r="A15" s="18"/>
      <c r="B15" s="18"/>
      <c r="C15" s="18"/>
      <c r="D15" s="18"/>
      <c r="E15" s="18"/>
      <c r="F15" s="18"/>
      <c r="G15" s="14"/>
      <c r="H15" s="15"/>
      <c r="I15" s="14">
        <f>I14/60</f>
        <v>1536.6666666666667</v>
      </c>
      <c r="J15" s="15" t="s">
        <v>40</v>
      </c>
    </row>
    <row r="17" spans="2:5" ht="15.75" customHeight="1" thickBot="1">
      <c r="B17" t="s">
        <v>128</v>
      </c>
      <c r="D17" s="11">
        <f>I15</f>
        <v>1536.6666666666667</v>
      </c>
      <c r="E17" t="s">
        <v>51</v>
      </c>
    </row>
    <row r="18" spans="2:5" ht="18" customHeight="1">
      <c r="D18" s="12">
        <v>1250</v>
      </c>
    </row>
    <row r="19" spans="2:5" ht="28.5" customHeight="1">
      <c r="D19">
        <f>D17/D18</f>
        <v>1.2293333333333334</v>
      </c>
    </row>
  </sheetData>
  <mergeCells count="6">
    <mergeCell ref="A1:H1"/>
    <mergeCell ref="A2:H2"/>
    <mergeCell ref="C5:D5"/>
    <mergeCell ref="E5:F5"/>
    <mergeCell ref="G5:H5"/>
    <mergeCell ref="I5:J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5"/>
  <sheetViews>
    <sheetView topLeftCell="A4" workbookViewId="0">
      <selection activeCell="A4" sqref="A1:XFD1048576"/>
    </sheetView>
  </sheetViews>
  <sheetFormatPr defaultRowHeight="41.25" customHeight="1"/>
  <cols>
    <col min="1" max="1" width="4.140625" customWidth="1"/>
    <col min="2" max="2" width="57.140625" customWidth="1"/>
    <col min="3" max="3" width="6.140625" customWidth="1"/>
    <col min="4" max="4" width="12.42578125" customWidth="1"/>
    <col min="5" max="5" width="6.85546875" customWidth="1"/>
    <col min="6" max="6" width="14" customWidth="1"/>
  </cols>
  <sheetData>
    <row r="1" spans="1:10" ht="15">
      <c r="A1" s="13" t="s">
        <v>129</v>
      </c>
      <c r="B1" s="13"/>
      <c r="C1" s="13"/>
      <c r="D1" s="13"/>
      <c r="E1" s="13"/>
      <c r="F1" s="13"/>
      <c r="G1" s="13"/>
      <c r="H1" s="13"/>
    </row>
    <row r="2" spans="1:10" ht="15">
      <c r="A2" s="13" t="s">
        <v>43</v>
      </c>
      <c r="B2" s="13"/>
      <c r="C2" s="13"/>
      <c r="D2" s="13"/>
      <c r="E2" s="13"/>
      <c r="F2" s="13"/>
      <c r="G2" s="13"/>
      <c r="H2" s="13"/>
    </row>
    <row r="3" spans="1:10" ht="15">
      <c r="E3">
        <f>SUM(E6:E9)</f>
        <v>260</v>
      </c>
      <c r="F3">
        <f>E3/60</f>
        <v>4.333333333333333</v>
      </c>
    </row>
    <row r="4" spans="1:10" ht="15"/>
    <row r="5" spans="1:10" ht="24.75" customHeight="1">
      <c r="A5" s="1" t="s">
        <v>12</v>
      </c>
      <c r="B5" s="1" t="s">
        <v>0</v>
      </c>
      <c r="C5" s="2" t="s">
        <v>1</v>
      </c>
      <c r="D5" s="2"/>
      <c r="E5" s="2" t="s">
        <v>2</v>
      </c>
      <c r="F5" s="2"/>
      <c r="G5" s="3" t="s">
        <v>3</v>
      </c>
      <c r="H5" s="3"/>
      <c r="I5" s="4" t="s">
        <v>13</v>
      </c>
      <c r="J5" s="5"/>
    </row>
    <row r="6" spans="1:10" ht="37.5" customHeight="1">
      <c r="A6" s="6">
        <v>1</v>
      </c>
      <c r="B6" s="37" t="s">
        <v>130</v>
      </c>
      <c r="C6" s="34">
        <v>1</v>
      </c>
      <c r="D6" s="31" t="s">
        <v>103</v>
      </c>
      <c r="E6" s="34">
        <v>10</v>
      </c>
      <c r="F6" s="31" t="s">
        <v>32</v>
      </c>
      <c r="G6" s="6">
        <f>C6*E6</f>
        <v>10</v>
      </c>
      <c r="H6" s="6" t="s">
        <v>127</v>
      </c>
      <c r="I6" s="6">
        <f>G6*355</f>
        <v>3550</v>
      </c>
      <c r="J6" s="6" t="s">
        <v>15</v>
      </c>
    </row>
    <row r="7" spans="1:10" ht="40.5" customHeight="1">
      <c r="A7" s="6">
        <v>2</v>
      </c>
      <c r="B7" s="37" t="s">
        <v>131</v>
      </c>
      <c r="C7" s="34">
        <v>5</v>
      </c>
      <c r="D7" s="31" t="s">
        <v>103</v>
      </c>
      <c r="E7" s="34">
        <v>10</v>
      </c>
      <c r="F7" s="31" t="s">
        <v>32</v>
      </c>
      <c r="G7" s="6">
        <f t="shared" ref="G7:G9" si="0">C7*E7</f>
        <v>50</v>
      </c>
      <c r="H7" s="6" t="s">
        <v>127</v>
      </c>
      <c r="I7" s="6">
        <f>G7*355</f>
        <v>17750</v>
      </c>
      <c r="J7" s="6" t="s">
        <v>15</v>
      </c>
    </row>
    <row r="8" spans="1:10" ht="76.5" customHeight="1">
      <c r="A8" s="6">
        <v>3</v>
      </c>
      <c r="B8" s="37" t="s">
        <v>132</v>
      </c>
      <c r="C8" s="34">
        <v>5</v>
      </c>
      <c r="D8" s="31" t="s">
        <v>103</v>
      </c>
      <c r="E8" s="34">
        <v>180</v>
      </c>
      <c r="F8" s="31" t="s">
        <v>32</v>
      </c>
      <c r="G8" s="6">
        <f>C8*E8</f>
        <v>900</v>
      </c>
      <c r="H8" s="6" t="s">
        <v>127</v>
      </c>
      <c r="I8" s="6">
        <f t="shared" ref="I8:I9" si="1">G8*60</f>
        <v>54000</v>
      </c>
      <c r="J8" s="6" t="s">
        <v>15</v>
      </c>
    </row>
    <row r="9" spans="1:10" ht="28.5" customHeight="1">
      <c r="A9" s="6">
        <v>4</v>
      </c>
      <c r="B9" s="37" t="s">
        <v>133</v>
      </c>
      <c r="C9" s="34">
        <v>1</v>
      </c>
      <c r="D9" s="31" t="s">
        <v>103</v>
      </c>
      <c r="E9" s="34">
        <v>60</v>
      </c>
      <c r="F9" s="31" t="s">
        <v>32</v>
      </c>
      <c r="G9" s="6">
        <f t="shared" si="0"/>
        <v>60</v>
      </c>
      <c r="H9" s="6" t="s">
        <v>127</v>
      </c>
      <c r="I9" s="6">
        <f t="shared" si="1"/>
        <v>3600</v>
      </c>
      <c r="J9" s="6" t="s">
        <v>15</v>
      </c>
    </row>
    <row r="10" spans="1:10" ht="18" customHeight="1">
      <c r="A10" s="18"/>
      <c r="B10" s="24"/>
      <c r="C10" s="36"/>
      <c r="D10" s="35"/>
      <c r="E10" s="36"/>
      <c r="F10" s="29"/>
      <c r="G10" s="19"/>
      <c r="H10" s="20" t="s">
        <v>39</v>
      </c>
      <c r="I10" s="19">
        <f>SUM(I6:I9)</f>
        <v>78900</v>
      </c>
      <c r="J10" s="20" t="s">
        <v>15</v>
      </c>
    </row>
    <row r="11" spans="1:10" ht="18" customHeight="1">
      <c r="A11" s="18"/>
      <c r="B11" s="18"/>
      <c r="C11" s="18"/>
      <c r="D11" s="18"/>
      <c r="E11" s="18"/>
      <c r="F11" s="18"/>
      <c r="G11" s="14"/>
      <c r="H11" s="15"/>
      <c r="I11" s="14">
        <f>I10/60</f>
        <v>1315</v>
      </c>
      <c r="J11" s="15" t="s">
        <v>40</v>
      </c>
    </row>
    <row r="13" spans="1:10" ht="15.75" customHeight="1" thickBot="1">
      <c r="B13" t="s">
        <v>134</v>
      </c>
      <c r="D13" s="11">
        <f>I11</f>
        <v>1315</v>
      </c>
      <c r="E13" t="s">
        <v>51</v>
      </c>
    </row>
    <row r="14" spans="1:10" ht="18" customHeight="1">
      <c r="B14" t="s">
        <v>135</v>
      </c>
      <c r="D14" s="12">
        <v>1250</v>
      </c>
    </row>
    <row r="15" spans="1:10" ht="28.5" customHeight="1">
      <c r="D15">
        <f>D13/D14</f>
        <v>1.052</v>
      </c>
    </row>
  </sheetData>
  <mergeCells count="6">
    <mergeCell ref="A1:H1"/>
    <mergeCell ref="A2:H2"/>
    <mergeCell ref="C5:D5"/>
    <mergeCell ref="E5:F5"/>
    <mergeCell ref="G5:H5"/>
    <mergeCell ref="I5:J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9"/>
  <sheetViews>
    <sheetView topLeftCell="A7" workbookViewId="0">
      <selection activeCell="A7" sqref="A1:XFD1048576"/>
    </sheetView>
  </sheetViews>
  <sheetFormatPr defaultRowHeight="41.25" customHeight="1"/>
  <cols>
    <col min="1" max="1" width="4.140625" customWidth="1"/>
    <col min="2" max="2" width="57.140625" customWidth="1"/>
    <col min="3" max="3" width="6.140625" customWidth="1"/>
    <col min="4" max="4" width="12.42578125" customWidth="1"/>
    <col min="5" max="5" width="6.85546875" customWidth="1"/>
    <col min="6" max="6" width="14" customWidth="1"/>
    <col min="8" max="8" width="11.7109375" customWidth="1"/>
  </cols>
  <sheetData>
    <row r="1" spans="1:10" ht="15">
      <c r="A1" s="13" t="s">
        <v>147</v>
      </c>
      <c r="B1" s="13"/>
      <c r="C1" s="13"/>
      <c r="D1" s="13"/>
      <c r="E1" s="13"/>
      <c r="F1" s="13"/>
      <c r="G1" s="13"/>
      <c r="H1" s="13"/>
    </row>
    <row r="2" spans="1:10" ht="15">
      <c r="A2" s="13" t="s">
        <v>43</v>
      </c>
      <c r="B2" s="13"/>
      <c r="C2" s="13"/>
      <c r="D2" s="13"/>
      <c r="E2" s="13"/>
      <c r="F2" s="13"/>
      <c r="G2" s="13"/>
      <c r="H2" s="13"/>
    </row>
    <row r="3" spans="1:10" ht="15">
      <c r="E3">
        <f>SUM(E6:E13)</f>
        <v>1020</v>
      </c>
      <c r="F3">
        <f>E3/60</f>
        <v>17</v>
      </c>
    </row>
    <row r="4" spans="1:10" ht="15"/>
    <row r="5" spans="1:10" ht="24.75" customHeight="1">
      <c r="A5" s="1" t="s">
        <v>12</v>
      </c>
      <c r="B5" s="1" t="s">
        <v>0</v>
      </c>
      <c r="C5" s="2" t="s">
        <v>1</v>
      </c>
      <c r="D5" s="2"/>
      <c r="E5" s="2" t="s">
        <v>2</v>
      </c>
      <c r="F5" s="2"/>
      <c r="G5" s="3" t="s">
        <v>3</v>
      </c>
      <c r="H5" s="3"/>
      <c r="I5" s="4" t="s">
        <v>13</v>
      </c>
      <c r="J5" s="5"/>
    </row>
    <row r="6" spans="1:10" ht="37.5" customHeight="1">
      <c r="A6" s="6">
        <v>1</v>
      </c>
      <c r="B6" s="22" t="s">
        <v>136</v>
      </c>
      <c r="C6" s="34">
        <v>1</v>
      </c>
      <c r="D6" s="31" t="s">
        <v>9</v>
      </c>
      <c r="E6" s="34">
        <v>120</v>
      </c>
      <c r="F6" s="31" t="s">
        <v>102</v>
      </c>
      <c r="G6" s="6">
        <f>C6*E6</f>
        <v>120</v>
      </c>
      <c r="H6" s="6" t="s">
        <v>74</v>
      </c>
      <c r="I6" s="6">
        <f>G6*355</f>
        <v>42600</v>
      </c>
      <c r="J6" s="6" t="s">
        <v>15</v>
      </c>
    </row>
    <row r="7" spans="1:10" ht="56.25" customHeight="1">
      <c r="A7" s="6">
        <v>2</v>
      </c>
      <c r="B7" s="22" t="s">
        <v>137</v>
      </c>
      <c r="C7" s="34">
        <v>2</v>
      </c>
      <c r="D7" s="31" t="s">
        <v>9</v>
      </c>
      <c r="E7" s="34">
        <v>120</v>
      </c>
      <c r="F7" s="31" t="s">
        <v>102</v>
      </c>
      <c r="G7" s="6">
        <f t="shared" ref="G7:G13" si="0">C7*E7</f>
        <v>240</v>
      </c>
      <c r="H7" s="6" t="s">
        <v>74</v>
      </c>
      <c r="I7" s="6">
        <f>G7*355</f>
        <v>85200</v>
      </c>
      <c r="J7" s="6" t="s">
        <v>15</v>
      </c>
    </row>
    <row r="8" spans="1:10" ht="37.5" customHeight="1">
      <c r="A8" s="6">
        <v>3</v>
      </c>
      <c r="B8" s="22" t="s">
        <v>138</v>
      </c>
      <c r="C8" s="34">
        <v>2</v>
      </c>
      <c r="D8" s="31" t="s">
        <v>9</v>
      </c>
      <c r="E8" s="34">
        <v>120</v>
      </c>
      <c r="F8" s="31" t="s">
        <v>102</v>
      </c>
      <c r="G8" s="6">
        <f>C8*E8</f>
        <v>240</v>
      </c>
      <c r="H8" s="6" t="s">
        <v>74</v>
      </c>
      <c r="I8" s="6">
        <f t="shared" ref="I8:I14" si="1">G8*60</f>
        <v>14400</v>
      </c>
      <c r="J8" s="6" t="s">
        <v>15</v>
      </c>
    </row>
    <row r="9" spans="1:10" ht="45.75" customHeight="1">
      <c r="A9" s="6">
        <v>4</v>
      </c>
      <c r="B9" s="22" t="s">
        <v>139</v>
      </c>
      <c r="C9" s="34">
        <v>4</v>
      </c>
      <c r="D9" s="31" t="s">
        <v>9</v>
      </c>
      <c r="E9" s="34">
        <v>120</v>
      </c>
      <c r="F9" s="31" t="s">
        <v>102</v>
      </c>
      <c r="G9" s="6">
        <f t="shared" si="0"/>
        <v>480</v>
      </c>
      <c r="H9" s="6" t="s">
        <v>74</v>
      </c>
      <c r="I9" s="6">
        <f t="shared" si="1"/>
        <v>28800</v>
      </c>
      <c r="J9" s="6" t="s">
        <v>15</v>
      </c>
    </row>
    <row r="10" spans="1:10" ht="36.75" customHeight="1">
      <c r="A10" s="6">
        <v>5</v>
      </c>
      <c r="B10" s="22" t="s">
        <v>143</v>
      </c>
      <c r="C10" s="34">
        <v>4</v>
      </c>
      <c r="D10" s="31" t="s">
        <v>9</v>
      </c>
      <c r="E10" s="34">
        <v>180</v>
      </c>
      <c r="F10" s="31" t="s">
        <v>102</v>
      </c>
      <c r="G10" s="6">
        <f t="shared" si="0"/>
        <v>720</v>
      </c>
      <c r="H10" s="6" t="s">
        <v>74</v>
      </c>
      <c r="I10" s="6">
        <f t="shared" si="1"/>
        <v>43200</v>
      </c>
      <c r="J10" s="6" t="s">
        <v>15</v>
      </c>
    </row>
    <row r="11" spans="1:10" ht="51" customHeight="1">
      <c r="A11" s="6">
        <v>6</v>
      </c>
      <c r="B11" s="22" t="s">
        <v>142</v>
      </c>
      <c r="C11" s="34">
        <v>1</v>
      </c>
      <c r="D11" s="31" t="s">
        <v>9</v>
      </c>
      <c r="E11" s="34">
        <v>120</v>
      </c>
      <c r="F11" s="31" t="s">
        <v>102</v>
      </c>
      <c r="G11" s="6">
        <f t="shared" si="0"/>
        <v>120</v>
      </c>
      <c r="H11" s="6" t="s">
        <v>74</v>
      </c>
      <c r="I11" s="6">
        <f t="shared" si="1"/>
        <v>7200</v>
      </c>
      <c r="J11" s="6" t="s">
        <v>15</v>
      </c>
    </row>
    <row r="12" spans="1:10" ht="41.25" customHeight="1">
      <c r="A12" s="6">
        <v>7</v>
      </c>
      <c r="B12" s="39" t="s">
        <v>140</v>
      </c>
      <c r="C12" s="34">
        <v>1</v>
      </c>
      <c r="D12" s="31" t="s">
        <v>9</v>
      </c>
      <c r="E12" s="34">
        <v>120</v>
      </c>
      <c r="F12" s="31" t="s">
        <v>102</v>
      </c>
      <c r="G12" s="6">
        <f t="shared" si="0"/>
        <v>120</v>
      </c>
      <c r="H12" s="6" t="s">
        <v>74</v>
      </c>
      <c r="I12" s="6">
        <f t="shared" si="1"/>
        <v>7200</v>
      </c>
      <c r="J12" s="6" t="s">
        <v>15</v>
      </c>
    </row>
    <row r="13" spans="1:10" ht="38.25" customHeight="1">
      <c r="A13" s="6">
        <v>8</v>
      </c>
      <c r="B13" s="39" t="s">
        <v>141</v>
      </c>
      <c r="C13" s="34">
        <v>1</v>
      </c>
      <c r="D13" s="31" t="s">
        <v>9</v>
      </c>
      <c r="E13" s="34">
        <v>120</v>
      </c>
      <c r="F13" s="31" t="s">
        <v>102</v>
      </c>
      <c r="G13" s="6">
        <f t="shared" si="0"/>
        <v>120</v>
      </c>
      <c r="H13" s="6" t="s">
        <v>74</v>
      </c>
      <c r="I13" s="6">
        <f t="shared" si="1"/>
        <v>7200</v>
      </c>
      <c r="J13" s="6" t="s">
        <v>15</v>
      </c>
    </row>
    <row r="14" spans="1:10" ht="18" customHeight="1">
      <c r="A14" s="18"/>
      <c r="B14" s="38"/>
      <c r="C14" s="36"/>
      <c r="D14" s="35"/>
      <c r="E14" s="36"/>
      <c r="F14" s="29"/>
      <c r="G14" s="19"/>
      <c r="H14" s="20" t="s">
        <v>39</v>
      </c>
      <c r="I14" s="19">
        <f>SUM(I6:I13)</f>
        <v>235800</v>
      </c>
      <c r="J14" s="20" t="s">
        <v>15</v>
      </c>
    </row>
    <row r="15" spans="1:10" ht="28.5" customHeight="1">
      <c r="A15" s="18"/>
      <c r="B15" s="18"/>
      <c r="C15" s="18"/>
      <c r="D15" s="18"/>
      <c r="E15" s="18"/>
      <c r="F15" s="18"/>
      <c r="G15" s="14"/>
      <c r="H15" s="15"/>
      <c r="I15" s="14">
        <f>I14/60</f>
        <v>3930</v>
      </c>
      <c r="J15" s="15" t="s">
        <v>40</v>
      </c>
    </row>
    <row r="17" spans="2:5" ht="41.25" customHeight="1" thickBot="1">
      <c r="B17" t="s">
        <v>144</v>
      </c>
      <c r="D17" s="11">
        <f>I15</f>
        <v>3930</v>
      </c>
      <c r="E17" t="s">
        <v>51</v>
      </c>
    </row>
    <row r="18" spans="2:5" ht="18" customHeight="1">
      <c r="B18" t="s">
        <v>145</v>
      </c>
      <c r="D18" s="12">
        <v>1250</v>
      </c>
    </row>
    <row r="19" spans="2:5" ht="18.75" customHeight="1">
      <c r="D19">
        <f>D17/D18</f>
        <v>3.1440000000000001</v>
      </c>
    </row>
  </sheetData>
  <mergeCells count="6">
    <mergeCell ref="A1:H1"/>
    <mergeCell ref="A2:H2"/>
    <mergeCell ref="C5:D5"/>
    <mergeCell ref="E5:F5"/>
    <mergeCell ref="G5:H5"/>
    <mergeCell ref="I5:J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1"/>
  <sheetViews>
    <sheetView topLeftCell="A4" workbookViewId="0">
      <selection activeCell="C9" sqref="C9"/>
    </sheetView>
  </sheetViews>
  <sheetFormatPr defaultRowHeight="41.25" customHeight="1"/>
  <cols>
    <col min="1" max="1" width="4.140625" customWidth="1"/>
    <col min="2" max="2" width="57.140625" customWidth="1"/>
    <col min="3" max="3" width="6.140625" customWidth="1"/>
    <col min="4" max="4" width="12.42578125" customWidth="1"/>
    <col min="5" max="5" width="6.85546875" customWidth="1"/>
    <col min="6" max="6" width="14" customWidth="1"/>
    <col min="8" max="8" width="11.7109375" customWidth="1"/>
  </cols>
  <sheetData>
    <row r="1" spans="1:10" ht="15">
      <c r="A1" s="13" t="s">
        <v>146</v>
      </c>
      <c r="B1" s="13"/>
      <c r="C1" s="13"/>
      <c r="D1" s="13"/>
      <c r="E1" s="13"/>
      <c r="F1" s="13"/>
      <c r="G1" s="13"/>
      <c r="H1" s="13"/>
    </row>
    <row r="2" spans="1:10" ht="15">
      <c r="A2" s="13" t="s">
        <v>43</v>
      </c>
      <c r="B2" s="13"/>
      <c r="C2" s="13"/>
      <c r="D2" s="13"/>
      <c r="E2" s="13"/>
      <c r="F2" s="13"/>
      <c r="G2" s="13"/>
      <c r="H2" s="13"/>
    </row>
    <row r="3" spans="1:10" ht="15">
      <c r="E3">
        <f>SUM(E6:E15)</f>
        <v>1260</v>
      </c>
      <c r="F3">
        <f>E3/60</f>
        <v>21</v>
      </c>
    </row>
    <row r="4" spans="1:10" ht="15"/>
    <row r="5" spans="1:10" ht="24.75" customHeight="1">
      <c r="A5" s="1" t="s">
        <v>12</v>
      </c>
      <c r="B5" s="1" t="s">
        <v>0</v>
      </c>
      <c r="C5" s="2" t="s">
        <v>1</v>
      </c>
      <c r="D5" s="2"/>
      <c r="E5" s="2" t="s">
        <v>2</v>
      </c>
      <c r="F5" s="2"/>
      <c r="G5" s="3" t="s">
        <v>3</v>
      </c>
      <c r="H5" s="3"/>
      <c r="I5" s="4" t="s">
        <v>13</v>
      </c>
      <c r="J5" s="5"/>
    </row>
    <row r="6" spans="1:10" ht="37.5" customHeight="1">
      <c r="A6" s="6">
        <v>1</v>
      </c>
      <c r="B6" s="22" t="s">
        <v>148</v>
      </c>
      <c r="C6" s="34">
        <v>1</v>
      </c>
      <c r="D6" s="31" t="s">
        <v>9</v>
      </c>
      <c r="E6" s="34">
        <v>120</v>
      </c>
      <c r="F6" s="31" t="s">
        <v>102</v>
      </c>
      <c r="G6" s="6">
        <f>C6*E6</f>
        <v>120</v>
      </c>
      <c r="H6" s="6" t="s">
        <v>74</v>
      </c>
      <c r="I6" s="6">
        <f>G6*355</f>
        <v>42600</v>
      </c>
      <c r="J6" s="6" t="s">
        <v>15</v>
      </c>
    </row>
    <row r="7" spans="1:10" ht="35.25" customHeight="1">
      <c r="A7" s="6">
        <v>2</v>
      </c>
      <c r="B7" s="22" t="s">
        <v>149</v>
      </c>
      <c r="C7" s="34">
        <v>1</v>
      </c>
      <c r="D7" s="31" t="s">
        <v>9</v>
      </c>
      <c r="E7" s="34">
        <v>120</v>
      </c>
      <c r="F7" s="31" t="s">
        <v>102</v>
      </c>
      <c r="G7" s="6">
        <f t="shared" ref="G7:G15" si="0">C7*E7</f>
        <v>120</v>
      </c>
      <c r="H7" s="6" t="s">
        <v>74</v>
      </c>
      <c r="I7" s="6">
        <f>G7*355</f>
        <v>42600</v>
      </c>
      <c r="J7" s="6" t="s">
        <v>15</v>
      </c>
    </row>
    <row r="8" spans="1:10" ht="37.5" customHeight="1">
      <c r="A8" s="6">
        <v>3</v>
      </c>
      <c r="B8" s="22" t="s">
        <v>150</v>
      </c>
      <c r="C8" s="34">
        <v>1</v>
      </c>
      <c r="D8" s="31" t="s">
        <v>9</v>
      </c>
      <c r="E8" s="34">
        <v>120</v>
      </c>
      <c r="F8" s="31" t="s">
        <v>102</v>
      </c>
      <c r="G8" s="6">
        <f>C8*E8</f>
        <v>120</v>
      </c>
      <c r="H8" s="6" t="s">
        <v>74</v>
      </c>
      <c r="I8" s="6">
        <f t="shared" ref="I8:I15" si="1">G8*60</f>
        <v>7200</v>
      </c>
      <c r="J8" s="6" t="s">
        <v>15</v>
      </c>
    </row>
    <row r="9" spans="1:10" ht="39" customHeight="1">
      <c r="A9" s="6">
        <v>4</v>
      </c>
      <c r="B9" s="22" t="s">
        <v>151</v>
      </c>
      <c r="C9" s="34">
        <v>1</v>
      </c>
      <c r="D9" s="31" t="s">
        <v>9</v>
      </c>
      <c r="E9" s="34">
        <v>120</v>
      </c>
      <c r="F9" s="31" t="s">
        <v>102</v>
      </c>
      <c r="G9" s="6">
        <f t="shared" si="0"/>
        <v>120</v>
      </c>
      <c r="H9" s="6" t="s">
        <v>74</v>
      </c>
      <c r="I9" s="6">
        <f t="shared" si="1"/>
        <v>7200</v>
      </c>
      <c r="J9" s="6" t="s">
        <v>15</v>
      </c>
    </row>
    <row r="10" spans="1:10" ht="36.75" customHeight="1">
      <c r="A10" s="6">
        <v>5</v>
      </c>
      <c r="B10" s="22" t="s">
        <v>152</v>
      </c>
      <c r="C10" s="34">
        <v>1</v>
      </c>
      <c r="D10" s="31" t="s">
        <v>9</v>
      </c>
      <c r="E10" s="34">
        <v>180</v>
      </c>
      <c r="F10" s="31" t="s">
        <v>102</v>
      </c>
      <c r="G10" s="6">
        <f t="shared" si="0"/>
        <v>180</v>
      </c>
      <c r="H10" s="6" t="s">
        <v>74</v>
      </c>
      <c r="I10" s="6">
        <f t="shared" si="1"/>
        <v>10800</v>
      </c>
      <c r="J10" s="6" t="s">
        <v>15</v>
      </c>
    </row>
    <row r="11" spans="1:10" ht="24" customHeight="1">
      <c r="A11" s="6">
        <v>6</v>
      </c>
      <c r="B11" s="22" t="s">
        <v>153</v>
      </c>
      <c r="C11" s="34">
        <v>1</v>
      </c>
      <c r="D11" s="31" t="s">
        <v>9</v>
      </c>
      <c r="E11" s="34">
        <v>120</v>
      </c>
      <c r="F11" s="31" t="s">
        <v>102</v>
      </c>
      <c r="G11" s="6">
        <f t="shared" si="0"/>
        <v>120</v>
      </c>
      <c r="H11" s="6" t="s">
        <v>74</v>
      </c>
      <c r="I11" s="6">
        <f t="shared" si="1"/>
        <v>7200</v>
      </c>
      <c r="J11" s="6" t="s">
        <v>15</v>
      </c>
    </row>
    <row r="12" spans="1:10" ht="24.75" customHeight="1">
      <c r="A12" s="6">
        <v>7</v>
      </c>
      <c r="B12" s="22" t="s">
        <v>154</v>
      </c>
      <c r="C12" s="34">
        <v>1</v>
      </c>
      <c r="D12" s="31" t="s">
        <v>9</v>
      </c>
      <c r="E12" s="34">
        <v>120</v>
      </c>
      <c r="F12" s="31" t="s">
        <v>102</v>
      </c>
      <c r="G12" s="6">
        <f t="shared" si="0"/>
        <v>120</v>
      </c>
      <c r="H12" s="6" t="s">
        <v>74</v>
      </c>
      <c r="I12" s="6">
        <f t="shared" si="1"/>
        <v>7200</v>
      </c>
      <c r="J12" s="6" t="s">
        <v>15</v>
      </c>
    </row>
    <row r="13" spans="1:10" ht="50.25" customHeight="1">
      <c r="A13" s="6">
        <v>8</v>
      </c>
      <c r="B13" s="22" t="s">
        <v>155</v>
      </c>
      <c r="C13" s="34">
        <v>1</v>
      </c>
      <c r="D13" s="31" t="s">
        <v>9</v>
      </c>
      <c r="E13" s="34">
        <v>120</v>
      </c>
      <c r="F13" s="31" t="s">
        <v>102</v>
      </c>
      <c r="G13" s="6">
        <f t="shared" ref="G13:G14" si="2">C13*E13</f>
        <v>120</v>
      </c>
      <c r="H13" s="6" t="s">
        <v>74</v>
      </c>
      <c r="I13" s="6">
        <f t="shared" ref="I13:I14" si="3">G13*60</f>
        <v>7200</v>
      </c>
      <c r="J13" s="6" t="s">
        <v>15</v>
      </c>
    </row>
    <row r="14" spans="1:10" ht="41.25" customHeight="1">
      <c r="A14" s="6">
        <v>9</v>
      </c>
      <c r="B14" s="39" t="s">
        <v>156</v>
      </c>
      <c r="C14" s="34">
        <v>1</v>
      </c>
      <c r="D14" s="31" t="s">
        <v>9</v>
      </c>
      <c r="E14" s="34">
        <v>120</v>
      </c>
      <c r="F14" s="31" t="s">
        <v>102</v>
      </c>
      <c r="G14" s="6">
        <f t="shared" si="2"/>
        <v>120</v>
      </c>
      <c r="H14" s="6" t="s">
        <v>74</v>
      </c>
      <c r="I14" s="6">
        <f t="shared" si="3"/>
        <v>7200</v>
      </c>
      <c r="J14" s="6" t="s">
        <v>15</v>
      </c>
    </row>
    <row r="15" spans="1:10" ht="38.25" customHeight="1">
      <c r="A15" s="6">
        <v>10</v>
      </c>
      <c r="B15" s="39" t="s">
        <v>141</v>
      </c>
      <c r="C15" s="34">
        <v>1</v>
      </c>
      <c r="D15" s="31" t="s">
        <v>9</v>
      </c>
      <c r="E15" s="34">
        <v>120</v>
      </c>
      <c r="F15" s="31" t="s">
        <v>102</v>
      </c>
      <c r="G15" s="6">
        <f t="shared" si="0"/>
        <v>120</v>
      </c>
      <c r="H15" s="6" t="s">
        <v>74</v>
      </c>
      <c r="I15" s="6">
        <f t="shared" si="1"/>
        <v>7200</v>
      </c>
      <c r="J15" s="6" t="s">
        <v>15</v>
      </c>
    </row>
    <row r="16" spans="1:10" ht="18" customHeight="1">
      <c r="A16" s="18"/>
      <c r="B16" s="38"/>
      <c r="C16" s="36"/>
      <c r="D16" s="35"/>
      <c r="E16" s="36"/>
      <c r="F16" s="29"/>
      <c r="G16" s="19"/>
      <c r="H16" s="20" t="s">
        <v>39</v>
      </c>
      <c r="I16" s="19">
        <f>SUM(I6:I15)</f>
        <v>146400</v>
      </c>
      <c r="J16" s="20" t="s">
        <v>15</v>
      </c>
    </row>
    <row r="17" spans="1:10" ht="28.5" customHeight="1">
      <c r="A17" s="18"/>
      <c r="B17" s="18"/>
      <c r="C17" s="18"/>
      <c r="D17" s="18"/>
      <c r="E17" s="18"/>
      <c r="F17" s="18"/>
      <c r="G17" s="14"/>
      <c r="H17" s="15"/>
      <c r="I17" s="14">
        <f>I16/60</f>
        <v>2440</v>
      </c>
      <c r="J17" s="15" t="s">
        <v>40</v>
      </c>
    </row>
    <row r="19" spans="1:10" ht="41.25" customHeight="1" thickBot="1">
      <c r="B19" t="s">
        <v>144</v>
      </c>
      <c r="D19" s="11">
        <f>I17</f>
        <v>2440</v>
      </c>
      <c r="E19" t="s">
        <v>51</v>
      </c>
    </row>
    <row r="20" spans="1:10" ht="18" customHeight="1">
      <c r="B20" t="s">
        <v>145</v>
      </c>
      <c r="D20" s="12">
        <v>1250</v>
      </c>
    </row>
    <row r="21" spans="1:10" ht="18.75" customHeight="1">
      <c r="D21">
        <f>D19/D20</f>
        <v>1.952</v>
      </c>
    </row>
  </sheetData>
  <mergeCells count="6">
    <mergeCell ref="A1:H1"/>
    <mergeCell ref="A2:H2"/>
    <mergeCell ref="C5:D5"/>
    <mergeCell ref="E5:F5"/>
    <mergeCell ref="G5:H5"/>
    <mergeCell ref="I5:J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9"/>
  <sheetViews>
    <sheetView tabSelected="1" topLeftCell="A10" workbookViewId="0">
      <selection activeCell="C20" sqref="C20"/>
    </sheetView>
  </sheetViews>
  <sheetFormatPr defaultRowHeight="41.25" customHeight="1"/>
  <cols>
    <col min="1" max="1" width="4.140625" customWidth="1"/>
    <col min="2" max="2" width="57.140625" customWidth="1"/>
    <col min="3" max="3" width="6.140625" customWidth="1"/>
    <col min="4" max="4" width="12.42578125" customWidth="1"/>
    <col min="5" max="5" width="6.85546875" customWidth="1"/>
    <col min="6" max="6" width="14" customWidth="1"/>
    <col min="8" max="8" width="11.7109375" customWidth="1"/>
  </cols>
  <sheetData>
    <row r="1" spans="1:10" ht="15">
      <c r="A1" s="13" t="s">
        <v>157</v>
      </c>
      <c r="B1" s="13"/>
      <c r="C1" s="13"/>
      <c r="D1" s="13"/>
      <c r="E1" s="13"/>
      <c r="F1" s="13"/>
      <c r="G1" s="13"/>
      <c r="H1" s="13"/>
    </row>
    <row r="2" spans="1:10" ht="15">
      <c r="A2" s="13" t="s">
        <v>43</v>
      </c>
      <c r="B2" s="13"/>
      <c r="C2" s="13"/>
      <c r="D2" s="13"/>
      <c r="E2" s="13"/>
      <c r="F2" s="13"/>
      <c r="G2" s="13"/>
      <c r="H2" s="13"/>
    </row>
    <row r="3" spans="1:10" ht="15">
      <c r="E3">
        <f>SUM(E6:E13)</f>
        <v>1020</v>
      </c>
      <c r="F3">
        <f>E3/60</f>
        <v>17</v>
      </c>
    </row>
    <row r="4" spans="1:10" ht="15"/>
    <row r="5" spans="1:10" ht="24.75" customHeight="1">
      <c r="A5" s="1" t="s">
        <v>12</v>
      </c>
      <c r="B5" s="1" t="s">
        <v>0</v>
      </c>
      <c r="C5" s="2" t="s">
        <v>1</v>
      </c>
      <c r="D5" s="2"/>
      <c r="E5" s="2" t="s">
        <v>2</v>
      </c>
      <c r="F5" s="2"/>
      <c r="G5" s="3" t="s">
        <v>3</v>
      </c>
      <c r="H5" s="3"/>
      <c r="I5" s="4" t="s">
        <v>13</v>
      </c>
      <c r="J5" s="5"/>
    </row>
    <row r="6" spans="1:10" ht="37.5" customHeight="1">
      <c r="A6" s="6">
        <v>1</v>
      </c>
      <c r="B6" s="22" t="s">
        <v>136</v>
      </c>
      <c r="C6" s="34">
        <v>1</v>
      </c>
      <c r="D6" s="31" t="s">
        <v>9</v>
      </c>
      <c r="E6" s="34">
        <v>120</v>
      </c>
      <c r="F6" s="31" t="s">
        <v>102</v>
      </c>
      <c r="G6" s="6">
        <f>C6*E6</f>
        <v>120</v>
      </c>
      <c r="H6" s="6" t="s">
        <v>74</v>
      </c>
      <c r="I6" s="6">
        <f>G6*355</f>
        <v>42600</v>
      </c>
      <c r="J6" s="6" t="s">
        <v>15</v>
      </c>
    </row>
    <row r="7" spans="1:10" ht="56.25" customHeight="1">
      <c r="A7" s="6">
        <v>2</v>
      </c>
      <c r="B7" s="22" t="s">
        <v>137</v>
      </c>
      <c r="C7" s="34">
        <v>1</v>
      </c>
      <c r="D7" s="31" t="s">
        <v>9</v>
      </c>
      <c r="E7" s="34">
        <v>120</v>
      </c>
      <c r="F7" s="31" t="s">
        <v>102</v>
      </c>
      <c r="G7" s="6">
        <f t="shared" ref="G7:G13" si="0">C7*E7</f>
        <v>120</v>
      </c>
      <c r="H7" s="6" t="s">
        <v>74</v>
      </c>
      <c r="I7" s="6">
        <f>G7*355</f>
        <v>42600</v>
      </c>
      <c r="J7" s="6" t="s">
        <v>15</v>
      </c>
    </row>
    <row r="8" spans="1:10" ht="37.5" customHeight="1">
      <c r="A8" s="6">
        <v>3</v>
      </c>
      <c r="B8" s="22" t="s">
        <v>138</v>
      </c>
      <c r="C8" s="34">
        <v>1</v>
      </c>
      <c r="D8" s="31" t="s">
        <v>9</v>
      </c>
      <c r="E8" s="34">
        <v>120</v>
      </c>
      <c r="F8" s="31" t="s">
        <v>102</v>
      </c>
      <c r="G8" s="6">
        <f>C8*E8</f>
        <v>120</v>
      </c>
      <c r="H8" s="6" t="s">
        <v>74</v>
      </c>
      <c r="I8" s="6">
        <f t="shared" ref="I8:I14" si="1">G8*60</f>
        <v>7200</v>
      </c>
      <c r="J8" s="6" t="s">
        <v>15</v>
      </c>
    </row>
    <row r="9" spans="1:10" ht="45.75" customHeight="1">
      <c r="A9" s="6">
        <v>4</v>
      </c>
      <c r="B9" s="22" t="s">
        <v>139</v>
      </c>
      <c r="C9" s="34">
        <v>2</v>
      </c>
      <c r="D9" s="31" t="s">
        <v>9</v>
      </c>
      <c r="E9" s="34">
        <v>120</v>
      </c>
      <c r="F9" s="31" t="s">
        <v>102</v>
      </c>
      <c r="G9" s="6">
        <f t="shared" si="0"/>
        <v>240</v>
      </c>
      <c r="H9" s="6" t="s">
        <v>74</v>
      </c>
      <c r="I9" s="6">
        <f t="shared" si="1"/>
        <v>14400</v>
      </c>
      <c r="J9" s="6" t="s">
        <v>15</v>
      </c>
    </row>
    <row r="10" spans="1:10" ht="36.75" customHeight="1">
      <c r="A10" s="6">
        <v>5</v>
      </c>
      <c r="B10" s="22" t="s">
        <v>143</v>
      </c>
      <c r="C10" s="34">
        <v>2</v>
      </c>
      <c r="D10" s="31" t="s">
        <v>9</v>
      </c>
      <c r="E10" s="34">
        <v>180</v>
      </c>
      <c r="F10" s="31" t="s">
        <v>102</v>
      </c>
      <c r="G10" s="6">
        <f t="shared" si="0"/>
        <v>360</v>
      </c>
      <c r="H10" s="6" t="s">
        <v>74</v>
      </c>
      <c r="I10" s="6">
        <f t="shared" si="1"/>
        <v>21600</v>
      </c>
      <c r="J10" s="6" t="s">
        <v>15</v>
      </c>
    </row>
    <row r="11" spans="1:10" ht="51" customHeight="1">
      <c r="A11" s="6">
        <v>6</v>
      </c>
      <c r="B11" s="22" t="s">
        <v>142</v>
      </c>
      <c r="C11" s="34">
        <v>1</v>
      </c>
      <c r="D11" s="31" t="s">
        <v>9</v>
      </c>
      <c r="E11" s="34">
        <v>120</v>
      </c>
      <c r="F11" s="31" t="s">
        <v>102</v>
      </c>
      <c r="G11" s="6">
        <f t="shared" si="0"/>
        <v>120</v>
      </c>
      <c r="H11" s="6" t="s">
        <v>74</v>
      </c>
      <c r="I11" s="6">
        <f t="shared" si="1"/>
        <v>7200</v>
      </c>
      <c r="J11" s="6" t="s">
        <v>15</v>
      </c>
    </row>
    <row r="12" spans="1:10" ht="41.25" customHeight="1">
      <c r="A12" s="6">
        <v>7</v>
      </c>
      <c r="B12" s="39" t="s">
        <v>140</v>
      </c>
      <c r="C12" s="34">
        <v>1</v>
      </c>
      <c r="D12" s="31" t="s">
        <v>9</v>
      </c>
      <c r="E12" s="34">
        <v>120</v>
      </c>
      <c r="F12" s="31" t="s">
        <v>102</v>
      </c>
      <c r="G12" s="6">
        <f t="shared" si="0"/>
        <v>120</v>
      </c>
      <c r="H12" s="6" t="s">
        <v>74</v>
      </c>
      <c r="I12" s="6">
        <f t="shared" si="1"/>
        <v>7200</v>
      </c>
      <c r="J12" s="6" t="s">
        <v>15</v>
      </c>
    </row>
    <row r="13" spans="1:10" ht="38.25" customHeight="1">
      <c r="A13" s="6">
        <v>8</v>
      </c>
      <c r="B13" s="39" t="s">
        <v>141</v>
      </c>
      <c r="C13" s="34">
        <v>1</v>
      </c>
      <c r="D13" s="31" t="s">
        <v>9</v>
      </c>
      <c r="E13" s="34">
        <v>120</v>
      </c>
      <c r="F13" s="31" t="s">
        <v>102</v>
      </c>
      <c r="G13" s="6">
        <f t="shared" si="0"/>
        <v>120</v>
      </c>
      <c r="H13" s="6" t="s">
        <v>74</v>
      </c>
      <c r="I13" s="6">
        <f t="shared" si="1"/>
        <v>7200</v>
      </c>
      <c r="J13" s="6" t="s">
        <v>15</v>
      </c>
    </row>
    <row r="14" spans="1:10" ht="18" customHeight="1">
      <c r="A14" s="18"/>
      <c r="B14" s="38"/>
      <c r="C14" s="36"/>
      <c r="D14" s="35"/>
      <c r="E14" s="36"/>
      <c r="F14" s="29"/>
      <c r="G14" s="19"/>
      <c r="H14" s="20" t="s">
        <v>39</v>
      </c>
      <c r="I14" s="19">
        <f>SUM(I6:I13)</f>
        <v>150000</v>
      </c>
      <c r="J14" s="20" t="s">
        <v>15</v>
      </c>
    </row>
    <row r="15" spans="1:10" ht="28.5" customHeight="1">
      <c r="A15" s="18"/>
      <c r="B15" s="18"/>
      <c r="C15" s="18"/>
      <c r="D15" s="18"/>
      <c r="E15" s="18"/>
      <c r="F15" s="18"/>
      <c r="G15" s="14"/>
      <c r="H15" s="15"/>
      <c r="I15" s="14">
        <f>I14/60</f>
        <v>2500</v>
      </c>
      <c r="J15" s="15" t="s">
        <v>40</v>
      </c>
    </row>
    <row r="17" spans="2:5" ht="41.25" customHeight="1" thickBot="1">
      <c r="B17" t="s">
        <v>144</v>
      </c>
      <c r="D17" s="11">
        <f>I15</f>
        <v>2500</v>
      </c>
      <c r="E17" t="s">
        <v>51</v>
      </c>
    </row>
    <row r="18" spans="2:5" ht="18" customHeight="1">
      <c r="B18" t="s">
        <v>145</v>
      </c>
      <c r="D18" s="12">
        <v>1250</v>
      </c>
    </row>
    <row r="19" spans="2:5" ht="18.75" customHeight="1">
      <c r="D19">
        <f>D17/D18</f>
        <v>2</v>
      </c>
    </row>
  </sheetData>
  <mergeCells count="6">
    <mergeCell ref="A1:H1"/>
    <mergeCell ref="A2:H2"/>
    <mergeCell ref="C5:D5"/>
    <mergeCell ref="E5:F5"/>
    <mergeCell ref="G5:H5"/>
    <mergeCell ref="I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PRANATA KOMPUTER</vt:lpstr>
      <vt:lpstr>analis kepeg penyelia</vt:lpstr>
      <vt:lpstr>ANALIS KEPEG pelaksana</vt:lpstr>
      <vt:lpstr>ANALIS KEPEG PEMULA</vt:lpstr>
      <vt:lpstr>ARSIPARIS PELAKSANA PEMULA</vt:lpstr>
      <vt:lpstr>ARIPARIS PELAKSANA lanjut</vt:lpstr>
      <vt:lpstr>pramu kantor</vt:lpstr>
      <vt:lpstr>pengadministrasi kerumahtanggaa</vt:lpstr>
      <vt:lpstr>Petugas Keamanan</vt:lpstr>
      <vt:lpstr>Teknisi gedung dan listrik</vt:lpstr>
      <vt:lpstr>laporan BMN Penyelia</vt:lpstr>
      <vt:lpstr>Penuyusn BMN klas 6</vt:lpstr>
      <vt:lpstr>Penelola BMN klas 5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2006-12-13T17:48:38Z</cp:lastPrinted>
  <dcterms:created xsi:type="dcterms:W3CDTF">2006-12-13T17:29:20Z</dcterms:created>
  <dcterms:modified xsi:type="dcterms:W3CDTF">2006-12-13T21:46:48Z</dcterms:modified>
</cp:coreProperties>
</file>